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R:\LEAC FILINGS\LEAC Filing\FY 2022\Jan 2022 to Jun 2022\MFRs\MFR 3 - SEVEN SEAS INVOICES\"/>
    </mc:Choice>
  </mc:AlternateContent>
  <xr:revisionPtr revIDLastSave="0" documentId="13_ncr:1_{1EEE7039-22E4-4C3E-A1B5-AA883B3FFC8F}" xr6:coauthVersionLast="46" xr6:coauthVersionMax="46" xr10:uidLastSave="{00000000-0000-0000-0000-000000000000}"/>
  <bookViews>
    <workbookView xWindow="28680" yWindow="-120" windowWidth="29040" windowHeight="15840" activeTab="1" xr2:uid="{00000000-000D-0000-FFFF-FFFF00000000}"/>
  </bookViews>
  <sheets>
    <sheet name="STT" sheetId="3" r:id="rId1"/>
    <sheet name="STX" sheetId="1" r:id="rId2"/>
  </sheets>
  <definedNames>
    <definedName name="_xlnm.Print_Area" localSheetId="0">STT!$A$1:$K$45</definedName>
    <definedName name="_xlnm.Print_Area" localSheetId="1">STX!$A$1:$K$45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45" i="1" l="1"/>
  <c r="K45" i="1"/>
  <c r="L40" i="3"/>
  <c r="L45" i="3"/>
  <c r="K40" i="3"/>
  <c r="K41" i="3"/>
  <c r="L41" i="3" s="1"/>
  <c r="K42" i="3"/>
  <c r="L42" i="3" s="1"/>
  <c r="K43" i="3"/>
  <c r="L43" i="3" s="1"/>
  <c r="K44" i="3"/>
  <c r="L44" i="3" s="1"/>
  <c r="K45" i="3"/>
  <c r="K39" i="3"/>
  <c r="K38" i="3"/>
  <c r="K37" i="3"/>
  <c r="K36" i="3"/>
  <c r="K35" i="3"/>
  <c r="K34" i="3"/>
  <c r="H39" i="1"/>
  <c r="C39" i="1"/>
  <c r="K39" i="1" s="1"/>
  <c r="K38" i="1"/>
  <c r="H38" i="1"/>
  <c r="C38" i="1"/>
  <c r="H37" i="1"/>
  <c r="C37" i="1"/>
  <c r="K37" i="1" s="1"/>
  <c r="H36" i="1"/>
  <c r="C36" i="1"/>
  <c r="K36" i="1" s="1"/>
  <c r="H35" i="1"/>
  <c r="C35" i="1"/>
  <c r="K35" i="1" s="1"/>
  <c r="H34" i="1"/>
  <c r="C34" i="1"/>
  <c r="K34" i="1" s="1"/>
  <c r="L37" i="3" l="1"/>
  <c r="L38" i="3"/>
  <c r="L39" i="3"/>
  <c r="L34" i="3"/>
  <c r="L35" i="3"/>
  <c r="L36" i="3"/>
  <c r="K44" i="1" l="1"/>
  <c r="L44" i="1" s="1"/>
  <c r="K43" i="1"/>
  <c r="L43" i="1" s="1"/>
  <c r="K41" i="1"/>
  <c r="L41" i="1" s="1"/>
  <c r="K40" i="1"/>
  <c r="L40" i="1" s="1"/>
  <c r="K42" i="1"/>
  <c r="L42" i="1" s="1"/>
  <c r="L39" i="1"/>
  <c r="L36" i="1"/>
  <c r="L35" i="1"/>
  <c r="L38" i="1" l="1"/>
  <c r="L37" i="1"/>
  <c r="H33" i="1" l="1"/>
  <c r="L34" i="1"/>
  <c r="C33" i="1"/>
  <c r="K33" i="1" s="1"/>
  <c r="L33" i="1" s="1"/>
  <c r="J27" i="1" l="1"/>
  <c r="H32" i="1"/>
  <c r="C32" i="1"/>
  <c r="H31" i="1"/>
  <c r="C31" i="1"/>
  <c r="H30" i="1"/>
  <c r="C30" i="1"/>
  <c r="H29" i="1"/>
  <c r="C29" i="1"/>
  <c r="H28" i="1"/>
  <c r="C28" i="1"/>
  <c r="H27" i="1"/>
  <c r="C27" i="1"/>
  <c r="K27" i="1" l="1"/>
  <c r="H25" i="1"/>
  <c r="K31" i="3" l="1"/>
  <c r="L31" i="3" s="1"/>
  <c r="K29" i="1" l="1"/>
  <c r="L29" i="1" s="1"/>
  <c r="K32" i="1"/>
  <c r="L32" i="1" s="1"/>
  <c r="K31" i="1"/>
  <c r="L31" i="1" s="1"/>
  <c r="K30" i="1"/>
  <c r="L30" i="1" s="1"/>
  <c r="K28" i="1"/>
  <c r="L28" i="1" s="1"/>
  <c r="L27" i="1"/>
  <c r="K33" i="3"/>
  <c r="L33" i="3" s="1"/>
  <c r="K32" i="3"/>
  <c r="L32" i="3" s="1"/>
  <c r="K30" i="3"/>
  <c r="K29" i="3"/>
  <c r="L29" i="3" s="1"/>
  <c r="K28" i="3"/>
  <c r="L28" i="3" s="1"/>
  <c r="L30" i="3" l="1"/>
  <c r="H26" i="1"/>
  <c r="C26" i="1"/>
  <c r="H22" i="1"/>
  <c r="C22" i="1"/>
  <c r="K22" i="1" s="1"/>
  <c r="L22" i="1" s="1"/>
  <c r="C25" i="1"/>
  <c r="H24" i="1"/>
  <c r="C24" i="1"/>
  <c r="K24" i="1" s="1"/>
  <c r="L24" i="1" s="1"/>
  <c r="H23" i="1"/>
  <c r="C23" i="1"/>
  <c r="H21" i="1"/>
  <c r="C21" i="1"/>
  <c r="K24" i="3"/>
  <c r="L24" i="3" s="1"/>
  <c r="K25" i="3" l="1"/>
  <c r="L25" i="3" s="1"/>
  <c r="K26" i="3"/>
  <c r="L26" i="3" s="1"/>
  <c r="K27" i="3"/>
  <c r="L27" i="3" s="1"/>
  <c r="K23" i="3"/>
  <c r="L23" i="3" s="1"/>
  <c r="K22" i="3"/>
  <c r="K26" i="1"/>
  <c r="L26" i="1" s="1"/>
  <c r="K25" i="1"/>
  <c r="L25" i="1" s="1"/>
  <c r="K23" i="1"/>
  <c r="L23" i="1" s="1"/>
  <c r="K21" i="1"/>
  <c r="L22" i="3" l="1"/>
  <c r="L21" i="1"/>
  <c r="H11" i="1"/>
  <c r="H13" i="1" l="1"/>
  <c r="H20" i="1"/>
  <c r="C20" i="1"/>
  <c r="K20" i="1" s="1"/>
  <c r="K21" i="3"/>
  <c r="K20" i="3"/>
  <c r="H19" i="1" l="1"/>
  <c r="C19" i="1"/>
  <c r="H18" i="1"/>
  <c r="C18" i="1"/>
  <c r="K18" i="1" s="1"/>
  <c r="H17" i="1"/>
  <c r="C17" i="1"/>
  <c r="K17" i="1" s="1"/>
  <c r="H16" i="1"/>
  <c r="C16" i="1"/>
  <c r="K16" i="1" s="1"/>
  <c r="H15" i="1"/>
  <c r="C15" i="1"/>
  <c r="K15" i="1" s="1"/>
  <c r="K19" i="3"/>
  <c r="K16" i="3"/>
  <c r="K17" i="3"/>
  <c r="K18" i="3"/>
  <c r="K19" i="1" l="1"/>
  <c r="C14" i="1"/>
  <c r="K14" i="1" s="1"/>
  <c r="H14" i="1"/>
  <c r="C13" i="1"/>
  <c r="K13" i="1" s="1"/>
  <c r="H12" i="1"/>
  <c r="C12" i="1"/>
  <c r="K12" i="1" s="1"/>
  <c r="C11" i="1"/>
  <c r="K11" i="1" s="1"/>
  <c r="H10" i="1"/>
  <c r="C10" i="1"/>
  <c r="K10" i="1" s="1"/>
  <c r="H9" i="1"/>
  <c r="C9" i="1"/>
  <c r="K10" i="3"/>
  <c r="K11" i="3"/>
  <c r="K12" i="3"/>
  <c r="K13" i="3"/>
  <c r="K14" i="3"/>
  <c r="K15" i="3"/>
  <c r="K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Kadejah L.. Percell</author>
  </authors>
  <commentList>
    <comment ref="K27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 xml:space="preserve">Kadejah L.. Percell:Credit of 4,167.17
</t>
        </r>
      </text>
    </comment>
  </commentList>
</comments>
</file>

<file path=xl/sharedStrings.xml><?xml version="1.0" encoding="utf-8"?>
<sst xmlns="http://schemas.openxmlformats.org/spreadsheetml/2006/main" count="119" uniqueCount="32">
  <si>
    <t>Invoice</t>
  </si>
  <si>
    <t>UPW</t>
  </si>
  <si>
    <t>First Pass</t>
  </si>
  <si>
    <t>Total Pd</t>
  </si>
  <si>
    <t>to Vendor</t>
  </si>
  <si>
    <t xml:space="preserve">First Pass Electricity </t>
  </si>
  <si>
    <t>UPW Electricity</t>
  </si>
  <si>
    <t>Purchased</t>
  </si>
  <si>
    <t>UPW (billed)</t>
  </si>
  <si>
    <t>UPW kgals</t>
  </si>
  <si>
    <t>St. Thomas Water Purchases</t>
  </si>
  <si>
    <t>Month</t>
  </si>
  <si>
    <t>St. Croix Water Purchases</t>
  </si>
  <si>
    <t>March</t>
  </si>
  <si>
    <t>April</t>
  </si>
  <si>
    <t>May</t>
  </si>
  <si>
    <t>Late Fee</t>
  </si>
  <si>
    <t>June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</si>
  <si>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</si>
  <si>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</si>
  <si>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</si>
  <si>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</si>
  <si>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</si>
  <si>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</si>
  <si>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</si>
  <si>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</si>
  <si>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Virgin Islands Water and Power Authority</t>
  </si>
  <si>
    <t>Water Purchase Summary</t>
  </si>
  <si>
    <t>$/kgal</t>
  </si>
  <si>
    <t>Consumption/ kWh</t>
  </si>
  <si>
    <t>kgal</t>
  </si>
  <si>
    <t>FY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</si>
</sst>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_([$$-409]* #,##0.00_);_([$$-409]* \(#,##0.00\);_([$$-409]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9"/>
      <color indexed="81"/>
      <name val="Tahoma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lightGray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/>
    <xf numFmtId="43" fontId="2" fillId="0" borderId="0" xfId="0" applyNumberFormat="1" applyFont="1" applyFill="1"/>
    <xf numFmtId="0" fontId="2" fillId="0" borderId="0" xfId="0" applyFont="1" applyFill="1"/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43" fontId="2" fillId="2" borderId="1" xfId="1" applyFont="1" applyFill="1" applyBorder="1"/>
    <xf numFmtId="0" fontId="2" fillId="0" borderId="1" xfId="0" applyFont="1" applyBorder="1" applyAlignment="1">
      <alignment horizontal="center"/>
    </xf>
    <xf numFmtId="43" fontId="2" fillId="0" borderId="1" xfId="1" applyFont="1" applyBorder="1" applyAlignment="1">
      <alignment horizontal="center"/>
    </xf>
    <xf numFmtId="43" fontId="2" fillId="0" borderId="1" xfId="3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9" fontId="2" fillId="0" borderId="1" xfId="0" quotePrefix="1" applyNumberFormat="1" applyFont="1" applyFill="1" applyBorder="1" applyAlignment="1">
      <alignment horizontal="left"/>
    </xf>
    <xf numFmtId="43" fontId="2" fillId="0" borderId="1" xfId="3" applyFont="1" applyFill="1" applyBorder="1" applyAlignment="1">
      <alignment horizontal="center"/>
    </xf>
    <xf numFmtId="164" fontId="2" fillId="0" borderId="1" xfId="3" applyNumberFormat="1" applyFont="1" applyFill="1" applyBorder="1" applyAlignment="1">
      <alignment horizontal="center"/>
    </xf>
    <xf numFmtId="43" fontId="2" fillId="0" borderId="1" xfId="1" applyFont="1" applyFill="1" applyBorder="1" applyAlignment="1">
      <alignment horizontal="center"/>
    </xf>
    <xf numFmtId="0" fontId="5" fillId="0" borderId="0" xfId="0" applyFont="1"/>
    <xf numFmtId="43" fontId="5" fillId="0" borderId="0" xfId="1" applyFont="1"/>
    <xf numFmtId="43" fontId="5" fillId="0" borderId="1" xfId="1" applyFont="1" applyBorder="1"/>
    <xf numFmtId="164" fontId="5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center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/>
    <xf numFmtId="43" fontId="7" fillId="2" borderId="1" xfId="1" applyFont="1" applyFill="1" applyBorder="1"/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7" fillId="0" borderId="1" xfId="0" applyFont="1" applyBorder="1" applyAlignment="1">
      <alignment horizontal="center"/>
    </xf>
    <xf numFmtId="43" fontId="7" fillId="0" borderId="1" xfId="1" applyFont="1" applyBorder="1" applyAlignment="1">
      <alignment horizontal="center"/>
    </xf>
    <xf numFmtId="43" fontId="7" fillId="0" borderId="1" xfId="3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49" fontId="7" fillId="0" borderId="1" xfId="0" quotePrefix="1" applyNumberFormat="1" applyFont="1" applyFill="1" applyBorder="1" applyAlignment="1">
      <alignment horizontal="left"/>
    </xf>
    <xf numFmtId="43" fontId="7" fillId="0" borderId="1" xfId="3" applyFont="1" applyFill="1" applyBorder="1" applyAlignment="1">
      <alignment horizontal="center"/>
    </xf>
    <xf numFmtId="164" fontId="7" fillId="0" borderId="1" xfId="3" applyNumberFormat="1" applyFont="1" applyFill="1" applyBorder="1" applyAlignment="1">
      <alignment horizontal="center"/>
    </xf>
    <xf numFmtId="44" fontId="7" fillId="0" borderId="1" xfId="2" applyFont="1" applyFill="1" applyBorder="1" applyAlignment="1">
      <alignment horizontal="center"/>
    </xf>
    <xf numFmtId="43" fontId="7" fillId="0" borderId="1" xfId="1" applyFont="1" applyFill="1" applyBorder="1" applyAlignment="1">
      <alignment horizontal="center"/>
    </xf>
    <xf numFmtId="43" fontId="7" fillId="0" borderId="1" xfId="1" applyFont="1" applyBorder="1"/>
    <xf numFmtId="43" fontId="7" fillId="0" borderId="1" xfId="1" applyFont="1" applyBorder="1" applyAlignment="1">
      <alignment horizontal="right"/>
    </xf>
    <xf numFmtId="44" fontId="7" fillId="0" borderId="1" xfId="2" applyFont="1" applyFill="1" applyBorder="1" applyAlignment="1">
      <alignment horizontal="right"/>
    </xf>
    <xf numFmtId="164" fontId="7" fillId="0" borderId="0" xfId="0" applyNumberFormat="1" applyFont="1"/>
    <xf numFmtId="44" fontId="7" fillId="0" borderId="1" xfId="2" applyFont="1" applyBorder="1" applyAlignment="1">
      <alignment horizontal="right"/>
    </xf>
    <xf numFmtId="44" fontId="5" fillId="0" borderId="1" xfId="2" applyFont="1" applyBorder="1"/>
    <xf numFmtId="43" fontId="7" fillId="0" borderId="1" xfId="1" applyNumberFormat="1" applyFont="1" applyBorder="1" applyAlignment="1">
      <alignment horizontal="right"/>
    </xf>
    <xf numFmtId="43" fontId="5" fillId="0" borderId="1" xfId="1" applyNumberFormat="1" applyFont="1" applyBorder="1"/>
    <xf numFmtId="0" fontId="2" fillId="0" borderId="0" xfId="0" applyFont="1" applyFill="1" applyAlignment="1">
      <alignment horizontal="right"/>
    </xf>
    <xf numFmtId="0" fontId="7" fillId="0" borderId="0" xfId="0" applyFont="1" applyAlignment="1">
      <alignment horizontal="right"/>
    </xf>
    <xf numFmtId="0" fontId="5" fillId="0" borderId="1" xfId="0" applyFont="1" applyBorder="1"/>
    <xf numFmtId="164" fontId="5" fillId="0" borderId="1" xfId="1" applyNumberFormat="1" applyFont="1" applyBorder="1"/>
    <xf numFmtId="164" fontId="5" fillId="0" borderId="1" xfId="1" applyNumberFormat="1" applyFont="1" applyFill="1" applyBorder="1"/>
    <xf numFmtId="164" fontId="5" fillId="0" borderId="1" xfId="0" applyNumberFormat="1" applyFont="1" applyBorder="1"/>
    <xf numFmtId="164" fontId="7" fillId="0" borderId="1" xfId="1" applyNumberFormat="1" applyFont="1" applyBorder="1"/>
    <xf numFmtId="165" fontId="5" fillId="0" borderId="1" xfId="1" applyNumberFormat="1" applyFont="1" applyBorder="1"/>
    <xf numFmtId="165" fontId="5" fillId="0" borderId="1" xfId="2" applyNumberFormat="1" applyFont="1" applyBorder="1"/>
    <xf numFmtId="165" fontId="5" fillId="0" borderId="1" xfId="0" applyNumberFormat="1" applyFont="1" applyBorder="1"/>
    <xf numFmtId="164" fontId="7" fillId="0" borderId="1" xfId="1" applyNumberFormat="1" applyFont="1" applyBorder="1" applyAlignment="1">
      <alignment horizontal="right"/>
    </xf>
    <xf numFmtId="164" fontId="7" fillId="0" borderId="1" xfId="2" applyNumberFormat="1" applyFont="1" applyFill="1" applyBorder="1" applyAlignment="1">
      <alignment horizontal="center"/>
    </xf>
    <xf numFmtId="165" fontId="7" fillId="0" borderId="1" xfId="0" applyNumberFormat="1" applyFont="1" applyBorder="1"/>
    <xf numFmtId="164" fontId="5" fillId="0" borderId="0" xfId="1" applyNumberFormat="1" applyFont="1"/>
    <xf numFmtId="0" fontId="5" fillId="0" borderId="0" xfId="0" applyFont="1" applyAlignment="1">
      <alignment horizontal="right"/>
    </xf>
    <xf numFmtId="0" fontId="7" fillId="0" borderId="1" xfId="0" applyFont="1" applyBorder="1"/>
    <xf numFmtId="166" fontId="5" fillId="0" borderId="1" xfId="2" applyNumberFormat="1" applyFont="1" applyBorder="1"/>
    <xf numFmtId="43" fontId="7" fillId="0" borderId="0" xfId="1" applyFont="1"/>
    <xf numFmtId="43" fontId="7" fillId="0" borderId="0" xfId="0" applyNumberFormat="1" applyFont="1"/>
    <xf numFmtId="164" fontId="7" fillId="0" borderId="1" xfId="1" applyNumberFormat="1" applyFont="1" applyFill="1" applyBorder="1"/>
    <xf numFmtId="164" fontId="5" fillId="0" borderId="1" xfId="3" applyNumberFormat="1" applyFont="1" applyFill="1" applyBorder="1"/>
    <xf numFmtId="44" fontId="5" fillId="0" borderId="1" xfId="5" applyFont="1" applyFill="1" applyBorder="1"/>
    <xf numFmtId="165" fontId="5" fillId="0" borderId="1" xfId="4" applyNumberFormat="1" applyFont="1" applyBorder="1"/>
    <xf numFmtId="0" fontId="6" fillId="3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4" fillId="3" borderId="1" xfId="0" applyFont="1" applyFill="1" applyBorder="1" applyAlignment="1">
      <alignment horizontal="center"/>
    </xf>
    <xf numFmtId="165" fontId="7" fillId="0" borderId="1" xfId="2" applyNumberFormat="1" applyFont="1" applyBorder="1"/>
  </cellXfs>
  <cellStyles count="6">
    <cellStyle name="Comma" xfId="1" builtinId="3"/>
    <cellStyle name="Comma 2" xfId="3" xr:uid="{00000000-0005-0000-0000-000001000000}"/>
    <cellStyle name="Currency" xfId="2" builtinId="4"/>
    <cellStyle name="Currency 2" xfId="5" xr:uid="{BDB411C7-4B1F-41A1-AA79-D7E0C72E2A39}"/>
    <cellStyle name="Normal" xfId="0" builtinId="0"/>
    <cellStyle name="Normal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5"/>
  <sheetViews>
    <sheetView showGridLines="0" zoomScale="110" zoomScaleNormal="110" workbookViewId="0">
      <selection activeCell="G53" sqref="G53"/>
    </sheetView>
  </sheetViews>
  <sheetFormatPr defaultColWidth="8.90625" defaultRowHeight="13" x14ac:dyDescent="0.3"/>
  <cols>
    <col min="1" max="1" width="5" style="16" bestFit="1" customWidth="1"/>
    <col min="2" max="2" width="8.90625" style="16"/>
    <col min="3" max="3" width="12.54296875" style="16" bestFit="1" customWidth="1"/>
    <col min="4" max="4" width="12" style="16" bestFit="1" customWidth="1"/>
    <col min="5" max="5" width="10.90625" style="16" bestFit="1" customWidth="1"/>
    <col min="6" max="6" width="11.54296875" style="16" bestFit="1" customWidth="1"/>
    <col min="7" max="7" width="11" style="17" bestFit="1" customWidth="1"/>
    <col min="8" max="8" width="17" style="16" bestFit="1" customWidth="1"/>
    <col min="9" max="9" width="16.6328125" style="16" bestFit="1" customWidth="1"/>
    <col min="10" max="10" width="11" style="16" bestFit="1" customWidth="1"/>
    <col min="11" max="11" width="13.6328125" style="16" bestFit="1" customWidth="1"/>
    <col min="12" max="12" width="14.08984375" style="16" bestFit="1" customWidth="1"/>
    <col min="13" max="16384" width="8.90625" style="16"/>
  </cols>
  <sheetData>
    <row r="1" spans="1:12" x14ac:dyDescent="0.3">
      <c r="B1" s="69" t="s">
        <v>26</v>
      </c>
      <c r="C1" s="69"/>
      <c r="D1" s="69"/>
      <c r="E1" s="69"/>
      <c r="F1" s="69"/>
      <c r="G1" s="69"/>
      <c r="H1" s="69"/>
      <c r="I1" s="69"/>
      <c r="J1" s="69"/>
      <c r="K1" s="69"/>
    </row>
    <row r="2" spans="1:12" x14ac:dyDescent="0.3">
      <c r="B2" s="69" t="s">
        <v>27</v>
      </c>
      <c r="C2" s="69"/>
      <c r="D2" s="69"/>
      <c r="E2" s="69"/>
      <c r="F2" s="69"/>
      <c r="G2" s="69"/>
      <c r="H2" s="69"/>
      <c r="I2" s="69"/>
      <c r="J2" s="69"/>
      <c r="K2" s="69"/>
    </row>
    <row r="5" spans="1:12" x14ac:dyDescent="0.3">
      <c r="B5" s="68" t="s">
        <v>10</v>
      </c>
      <c r="C5" s="68"/>
      <c r="D5" s="68"/>
      <c r="E5" s="68"/>
      <c r="F5" s="68"/>
      <c r="G5" s="68"/>
      <c r="H5" s="68"/>
      <c r="I5" s="68"/>
      <c r="J5" s="68"/>
      <c r="K5" s="68"/>
    </row>
    <row r="6" spans="1:12" s="1" customFormat="1" x14ac:dyDescent="0.3">
      <c r="B6" s="4"/>
      <c r="C6" s="5"/>
      <c r="D6" s="6"/>
      <c r="E6" s="5"/>
      <c r="F6" s="6"/>
      <c r="G6" s="7"/>
      <c r="H6" s="6"/>
      <c r="I6" s="6"/>
      <c r="J6" s="6"/>
      <c r="K6" s="6"/>
    </row>
    <row r="7" spans="1:12" s="1" customFormat="1" x14ac:dyDescent="0.3">
      <c r="B7" s="8" t="s">
        <v>0</v>
      </c>
      <c r="C7" s="8" t="s">
        <v>2</v>
      </c>
      <c r="D7" s="8" t="s">
        <v>2</v>
      </c>
      <c r="E7" s="8" t="s">
        <v>8</v>
      </c>
      <c r="F7" s="8" t="s">
        <v>1</v>
      </c>
      <c r="G7" s="9" t="s">
        <v>9</v>
      </c>
      <c r="H7" s="8" t="s">
        <v>5</v>
      </c>
      <c r="I7" s="8" t="s">
        <v>6</v>
      </c>
      <c r="J7" s="8" t="s">
        <v>16</v>
      </c>
      <c r="K7" s="8" t="s">
        <v>3</v>
      </c>
    </row>
    <row r="8" spans="1:12" s="1" customFormat="1" x14ac:dyDescent="0.3">
      <c r="B8" s="8" t="s">
        <v>11</v>
      </c>
      <c r="C8" s="8" t="s">
        <v>30</v>
      </c>
      <c r="D8" s="8" t="s">
        <v>28</v>
      </c>
      <c r="E8" s="8" t="s">
        <v>30</v>
      </c>
      <c r="F8" s="8" t="s">
        <v>28</v>
      </c>
      <c r="G8" s="9" t="s">
        <v>7</v>
      </c>
      <c r="H8" s="10" t="s">
        <v>29</v>
      </c>
      <c r="I8" s="10" t="s">
        <v>29</v>
      </c>
      <c r="J8" s="10"/>
      <c r="K8" s="11" t="s">
        <v>4</v>
      </c>
    </row>
    <row r="9" spans="1:12" s="3" customFormat="1" x14ac:dyDescent="0.3">
      <c r="A9" s="45" t="s">
        <v>31</v>
      </c>
      <c r="B9" s="12"/>
      <c r="C9" s="13"/>
      <c r="D9" s="13"/>
      <c r="E9" s="14"/>
      <c r="F9" s="13"/>
      <c r="G9" s="15"/>
      <c r="H9" s="13"/>
      <c r="I9" s="13"/>
      <c r="J9" s="13"/>
      <c r="K9" s="13"/>
      <c r="L9" s="2"/>
    </row>
    <row r="10" spans="1:12" hidden="1" x14ac:dyDescent="0.3">
      <c r="A10" s="16">
        <v>2016</v>
      </c>
      <c r="B10" s="12" t="s">
        <v>18</v>
      </c>
      <c r="C10" s="37">
        <v>77604.67</v>
      </c>
      <c r="D10" s="42">
        <v>5.18</v>
      </c>
      <c r="E10" s="44">
        <v>10850</v>
      </c>
      <c r="F10" s="42">
        <v>2.4</v>
      </c>
      <c r="G10" s="18">
        <v>4970.67</v>
      </c>
      <c r="H10" s="44">
        <v>886460</v>
      </c>
      <c r="I10" s="44">
        <v>22025</v>
      </c>
      <c r="J10" s="42"/>
      <c r="K10" s="42">
        <f t="shared" ref="K10:K15" si="0">(C10*D10)+(E10*F10)+J10</f>
        <v>428032.19059999997</v>
      </c>
      <c r="L10" s="19"/>
    </row>
    <row r="11" spans="1:12" hidden="1" x14ac:dyDescent="0.3">
      <c r="A11" s="16">
        <v>2016</v>
      </c>
      <c r="B11" s="12" t="s">
        <v>19</v>
      </c>
      <c r="C11" s="37">
        <v>67431.33</v>
      </c>
      <c r="D11" s="42">
        <v>5.18</v>
      </c>
      <c r="E11" s="44">
        <v>10850</v>
      </c>
      <c r="F11" s="42">
        <v>2.4</v>
      </c>
      <c r="G11" s="18">
        <v>3812</v>
      </c>
      <c r="H11" s="44">
        <v>772160</v>
      </c>
      <c r="I11" s="44">
        <v>16564</v>
      </c>
      <c r="J11" s="42"/>
      <c r="K11" s="42">
        <f t="shared" si="0"/>
        <v>375334.28940000001</v>
      </c>
      <c r="L11" s="19"/>
    </row>
    <row r="12" spans="1:12" hidden="1" x14ac:dyDescent="0.3">
      <c r="A12" s="16">
        <v>2016</v>
      </c>
      <c r="B12" s="12" t="s">
        <v>20</v>
      </c>
      <c r="C12" s="37">
        <v>60472.67</v>
      </c>
      <c r="D12" s="42">
        <v>5.24</v>
      </c>
      <c r="E12" s="44">
        <v>10500</v>
      </c>
      <c r="F12" s="42">
        <v>2.4300000000000002</v>
      </c>
      <c r="G12" s="18">
        <v>3861</v>
      </c>
      <c r="H12" s="44">
        <v>695960</v>
      </c>
      <c r="I12" s="44">
        <v>19188</v>
      </c>
      <c r="J12" s="42">
        <v>3271.81</v>
      </c>
      <c r="K12" s="42">
        <f t="shared" si="0"/>
        <v>345663.60080000001</v>
      </c>
      <c r="L12" s="19"/>
    </row>
    <row r="13" spans="1:12" hidden="1" x14ac:dyDescent="0.3">
      <c r="A13" s="16">
        <v>2016</v>
      </c>
      <c r="B13" s="12" t="s">
        <v>21</v>
      </c>
      <c r="C13" s="37">
        <v>69352</v>
      </c>
      <c r="D13" s="42">
        <v>5.24</v>
      </c>
      <c r="E13" s="44">
        <v>10850</v>
      </c>
      <c r="F13" s="42">
        <v>2.4300000000000002</v>
      </c>
      <c r="G13" s="18">
        <v>4211.33</v>
      </c>
      <c r="H13" s="44">
        <v>789940</v>
      </c>
      <c r="I13" s="44">
        <v>20372</v>
      </c>
      <c r="J13" s="18"/>
      <c r="K13" s="42">
        <f t="shared" si="0"/>
        <v>389769.98000000004</v>
      </c>
      <c r="L13" s="19"/>
    </row>
    <row r="14" spans="1:12" hidden="1" x14ac:dyDescent="0.3">
      <c r="A14" s="16">
        <v>2016</v>
      </c>
      <c r="B14" s="12" t="s">
        <v>22</v>
      </c>
      <c r="C14" s="37">
        <v>62605</v>
      </c>
      <c r="D14" s="42">
        <v>5.24</v>
      </c>
      <c r="E14" s="44">
        <v>10500</v>
      </c>
      <c r="F14" s="42">
        <v>2.4300000000000002</v>
      </c>
      <c r="G14" s="18">
        <v>3539</v>
      </c>
      <c r="H14" s="44">
        <v>703580</v>
      </c>
      <c r="I14" s="44">
        <v>18184</v>
      </c>
      <c r="J14" s="18"/>
      <c r="K14" s="42">
        <f t="shared" si="0"/>
        <v>353565.2</v>
      </c>
      <c r="L14" s="19"/>
    </row>
    <row r="15" spans="1:12" hidden="1" x14ac:dyDescent="0.3">
      <c r="A15" s="16">
        <v>2016</v>
      </c>
      <c r="B15" s="12" t="s">
        <v>23</v>
      </c>
      <c r="C15" s="37">
        <v>59051.33</v>
      </c>
      <c r="D15" s="42">
        <v>5.24</v>
      </c>
      <c r="E15" s="44">
        <v>10850</v>
      </c>
      <c r="F15" s="42">
        <v>2.4300000000000002</v>
      </c>
      <c r="G15" s="18">
        <v>3932</v>
      </c>
      <c r="H15" s="44">
        <v>675640</v>
      </c>
      <c r="I15" s="44">
        <v>24608</v>
      </c>
      <c r="J15" s="18"/>
      <c r="K15" s="42">
        <f t="shared" si="0"/>
        <v>335794.46920000005</v>
      </c>
      <c r="L15" s="19"/>
    </row>
    <row r="16" spans="1:12" hidden="1" x14ac:dyDescent="0.3">
      <c r="A16" s="16">
        <v>2017</v>
      </c>
      <c r="B16" s="12" t="s">
        <v>24</v>
      </c>
      <c r="C16" s="37">
        <v>67281</v>
      </c>
      <c r="D16" s="42">
        <v>5.24</v>
      </c>
      <c r="E16" s="44">
        <v>10850</v>
      </c>
      <c r="F16" s="42">
        <v>2.4300000000000002</v>
      </c>
      <c r="G16" s="18">
        <v>3567</v>
      </c>
      <c r="H16" s="44">
        <v>787400</v>
      </c>
      <c r="I16" s="44">
        <v>23581</v>
      </c>
      <c r="J16" s="18"/>
      <c r="K16" s="42">
        <f t="shared" ref="K16:K19" si="1">(C16*D16)+(E16*F16)+J16</f>
        <v>378917.94</v>
      </c>
      <c r="L16" s="19"/>
    </row>
    <row r="17" spans="1:12" hidden="1" x14ac:dyDescent="0.3">
      <c r="A17" s="16">
        <v>2017</v>
      </c>
      <c r="B17" s="12" t="s">
        <v>25</v>
      </c>
      <c r="C17" s="37">
        <v>58655</v>
      </c>
      <c r="D17" s="42">
        <v>5.24</v>
      </c>
      <c r="E17" s="44">
        <v>9800</v>
      </c>
      <c r="F17" s="42">
        <v>2.4300000000000002</v>
      </c>
      <c r="G17" s="18">
        <v>2498.33</v>
      </c>
      <c r="H17" s="44">
        <v>695960</v>
      </c>
      <c r="I17" s="44">
        <v>19808</v>
      </c>
      <c r="J17" s="18"/>
      <c r="K17" s="42">
        <f t="shared" si="1"/>
        <v>331166.2</v>
      </c>
      <c r="L17" s="19"/>
    </row>
    <row r="18" spans="1:12" hidden="1" x14ac:dyDescent="0.3">
      <c r="A18" s="16">
        <v>2017</v>
      </c>
      <c r="B18" s="12" t="s">
        <v>13</v>
      </c>
      <c r="C18" s="37">
        <v>66419.67</v>
      </c>
      <c r="D18" s="42">
        <v>5.24</v>
      </c>
      <c r="E18" s="44">
        <v>10850</v>
      </c>
      <c r="F18" s="42">
        <v>2.4300000000000002</v>
      </c>
      <c r="G18" s="18">
        <v>2868</v>
      </c>
      <c r="H18" s="44">
        <v>792480</v>
      </c>
      <c r="I18" s="44">
        <v>22392</v>
      </c>
      <c r="J18" s="18"/>
      <c r="K18" s="42">
        <f t="shared" si="1"/>
        <v>374404.57079999999</v>
      </c>
      <c r="L18" s="19"/>
    </row>
    <row r="19" spans="1:12" hidden="1" x14ac:dyDescent="0.3">
      <c r="A19" s="16">
        <v>2017</v>
      </c>
      <c r="B19" s="12" t="s">
        <v>14</v>
      </c>
      <c r="C19" s="37">
        <v>71111.33</v>
      </c>
      <c r="D19" s="42">
        <v>5.24</v>
      </c>
      <c r="E19" s="44">
        <v>10500</v>
      </c>
      <c r="F19" s="42">
        <v>2.4300000000000002</v>
      </c>
      <c r="G19" s="18">
        <v>2946.33</v>
      </c>
      <c r="H19" s="44">
        <v>828040</v>
      </c>
      <c r="I19" s="44">
        <v>22653</v>
      </c>
      <c r="J19" s="18"/>
      <c r="K19" s="42">
        <f t="shared" si="1"/>
        <v>398138.36920000002</v>
      </c>
      <c r="L19" s="19"/>
    </row>
    <row r="20" spans="1:12" hidden="1" x14ac:dyDescent="0.3">
      <c r="A20" s="16">
        <v>2017</v>
      </c>
      <c r="B20" s="12" t="s">
        <v>15</v>
      </c>
      <c r="C20" s="37">
        <v>68128</v>
      </c>
      <c r="D20" s="42">
        <v>5.24</v>
      </c>
      <c r="E20" s="44">
        <v>10850</v>
      </c>
      <c r="F20" s="42">
        <v>2.4300000000000002</v>
      </c>
      <c r="G20" s="18">
        <v>2967.33</v>
      </c>
      <c r="H20" s="44">
        <v>787400</v>
      </c>
      <c r="I20" s="44">
        <v>23584</v>
      </c>
      <c r="J20" s="18"/>
      <c r="K20" s="42">
        <f t="shared" ref="K20" si="2">(C20*D20)+(E20*F20)+J20</f>
        <v>383356.22000000003</v>
      </c>
      <c r="L20" s="19"/>
    </row>
    <row r="21" spans="1:12" hidden="1" x14ac:dyDescent="0.3">
      <c r="A21" s="16">
        <v>2017</v>
      </c>
      <c r="B21" s="12" t="s">
        <v>17</v>
      </c>
      <c r="C21" s="37">
        <v>68925.67</v>
      </c>
      <c r="D21" s="42">
        <v>5.24</v>
      </c>
      <c r="E21" s="44">
        <v>10500</v>
      </c>
      <c r="F21" s="42">
        <v>2.4300000000000002</v>
      </c>
      <c r="G21" s="18">
        <v>3394.67</v>
      </c>
      <c r="H21" s="44">
        <v>795020</v>
      </c>
      <c r="I21" s="44">
        <v>23798</v>
      </c>
      <c r="J21" s="18"/>
      <c r="K21" s="42">
        <f>(C21*D21)+(E21*F21)+J21</f>
        <v>386685.51079999999</v>
      </c>
      <c r="L21" s="19"/>
    </row>
    <row r="22" spans="1:12" hidden="1" x14ac:dyDescent="0.3">
      <c r="A22" s="16">
        <v>2019</v>
      </c>
      <c r="B22" s="12" t="s">
        <v>18</v>
      </c>
      <c r="C22" s="51">
        <v>66107</v>
      </c>
      <c r="D22" s="42">
        <v>5.34</v>
      </c>
      <c r="E22" s="48">
        <v>10850</v>
      </c>
      <c r="F22" s="42">
        <v>2.48</v>
      </c>
      <c r="G22" s="48">
        <v>2588.33</v>
      </c>
      <c r="H22" s="48">
        <v>754380</v>
      </c>
      <c r="I22" s="48">
        <v>24074</v>
      </c>
      <c r="J22" s="52"/>
      <c r="K22" s="53">
        <f>(C22*D22)+(E22*F22)+J22</f>
        <v>379919.38</v>
      </c>
      <c r="L22" s="19">
        <f>+K22-J22</f>
        <v>379919.38</v>
      </c>
    </row>
    <row r="23" spans="1:12" hidden="1" x14ac:dyDescent="0.3">
      <c r="A23" s="16">
        <v>2019</v>
      </c>
      <c r="B23" s="12" t="s">
        <v>19</v>
      </c>
      <c r="C23" s="51">
        <v>89392.67</v>
      </c>
      <c r="D23" s="42">
        <v>5.34</v>
      </c>
      <c r="E23" s="48">
        <v>10850</v>
      </c>
      <c r="F23" s="42">
        <v>2.48</v>
      </c>
      <c r="G23" s="48">
        <v>3075.67</v>
      </c>
      <c r="H23" s="48">
        <v>1008380</v>
      </c>
      <c r="I23" s="48">
        <v>24849</v>
      </c>
      <c r="J23" s="52"/>
      <c r="K23" s="53">
        <f>(C23*D23)+(E23*F23)+J23</f>
        <v>504264.8578</v>
      </c>
      <c r="L23" s="19">
        <f t="shared" ref="L23:L27" si="3">+K23-J23</f>
        <v>504264.8578</v>
      </c>
    </row>
    <row r="24" spans="1:12" hidden="1" x14ac:dyDescent="0.3">
      <c r="A24" s="16">
        <v>2019</v>
      </c>
      <c r="B24" s="12" t="s">
        <v>20</v>
      </c>
      <c r="C24" s="51">
        <v>60081</v>
      </c>
      <c r="D24" s="42">
        <v>5.48</v>
      </c>
      <c r="E24" s="48">
        <v>10500</v>
      </c>
      <c r="F24" s="42">
        <v>2.54</v>
      </c>
      <c r="G24" s="48">
        <v>2614.33</v>
      </c>
      <c r="H24" s="48">
        <v>683260</v>
      </c>
      <c r="I24" s="48">
        <v>22836</v>
      </c>
      <c r="J24" s="52">
        <v>3289.03</v>
      </c>
      <c r="K24" s="53">
        <f>(C24*D24)+(E24*F24)+J24</f>
        <v>359202.91000000003</v>
      </c>
      <c r="L24" s="19">
        <f t="shared" si="3"/>
        <v>355913.88</v>
      </c>
    </row>
    <row r="25" spans="1:12" hidden="1" x14ac:dyDescent="0.3">
      <c r="A25" s="16">
        <v>2019</v>
      </c>
      <c r="B25" s="12" t="s">
        <v>21</v>
      </c>
      <c r="C25" s="51">
        <v>68011</v>
      </c>
      <c r="D25" s="42">
        <v>5.48</v>
      </c>
      <c r="E25" s="48">
        <v>10850</v>
      </c>
      <c r="F25" s="42">
        <v>2.54</v>
      </c>
      <c r="G25" s="49">
        <v>2949</v>
      </c>
      <c r="H25" s="49">
        <v>764540</v>
      </c>
      <c r="I25" s="49">
        <v>24983</v>
      </c>
      <c r="J25" s="52">
        <v>3874.63</v>
      </c>
      <c r="K25" s="53">
        <f t="shared" ref="K25:K27" si="4">(C25*D25)+(E25*F25)+J25</f>
        <v>404133.91000000003</v>
      </c>
      <c r="L25" s="19">
        <f t="shared" si="3"/>
        <v>400259.28</v>
      </c>
    </row>
    <row r="26" spans="1:12" hidden="1" x14ac:dyDescent="0.3">
      <c r="A26" s="16">
        <v>2019</v>
      </c>
      <c r="B26" s="12" t="s">
        <v>22</v>
      </c>
      <c r="C26" s="51">
        <v>62273</v>
      </c>
      <c r="D26" s="42">
        <v>5.48</v>
      </c>
      <c r="E26" s="48">
        <v>10500</v>
      </c>
      <c r="F26" s="42">
        <v>2.54</v>
      </c>
      <c r="G26" s="51">
        <v>3147</v>
      </c>
      <c r="H26" s="48">
        <v>685800</v>
      </c>
      <c r="I26" s="48">
        <v>24154</v>
      </c>
      <c r="J26" s="52">
        <v>7656.64</v>
      </c>
      <c r="K26" s="53">
        <f t="shared" si="4"/>
        <v>375582.68000000005</v>
      </c>
      <c r="L26" s="19">
        <f>+K26-J26</f>
        <v>367926.04000000004</v>
      </c>
    </row>
    <row r="27" spans="1:12" hidden="1" x14ac:dyDescent="0.3">
      <c r="A27" s="16">
        <v>2019</v>
      </c>
      <c r="B27" s="12" t="s">
        <v>23</v>
      </c>
      <c r="C27" s="48">
        <v>67881.67</v>
      </c>
      <c r="D27" s="42">
        <v>5.48</v>
      </c>
      <c r="E27" s="48">
        <v>10850</v>
      </c>
      <c r="F27" s="42">
        <v>2.54</v>
      </c>
      <c r="G27" s="48">
        <v>2614.67</v>
      </c>
      <c r="H27" s="48">
        <v>731520</v>
      </c>
      <c r="I27" s="48">
        <v>24970</v>
      </c>
      <c r="J27" s="52">
        <v>6750.04</v>
      </c>
      <c r="K27" s="53">
        <f t="shared" si="4"/>
        <v>406300.59159999999</v>
      </c>
      <c r="L27" s="19">
        <f t="shared" si="3"/>
        <v>399550.55160000001</v>
      </c>
    </row>
    <row r="28" spans="1:12" hidden="1" x14ac:dyDescent="0.3">
      <c r="A28" s="16">
        <v>2019</v>
      </c>
      <c r="B28" s="47" t="s">
        <v>24</v>
      </c>
      <c r="C28" s="48">
        <v>67926</v>
      </c>
      <c r="D28" s="42">
        <v>5.48</v>
      </c>
      <c r="E28" s="48">
        <v>10850</v>
      </c>
      <c r="F28" s="42">
        <v>2.54</v>
      </c>
      <c r="G28" s="48">
        <v>2639</v>
      </c>
      <c r="H28" s="50">
        <v>746760</v>
      </c>
      <c r="I28" s="50">
        <v>23917</v>
      </c>
      <c r="J28" s="54">
        <v>11565.87</v>
      </c>
      <c r="K28" s="54">
        <f t="shared" ref="K28:K45" si="5">(C28*D28)+(E28*F28)+J28</f>
        <v>411359.35000000003</v>
      </c>
      <c r="L28" s="19">
        <f>+K28-J28</f>
        <v>399793.48000000004</v>
      </c>
    </row>
    <row r="29" spans="1:12" hidden="1" x14ac:dyDescent="0.3">
      <c r="A29" s="16">
        <v>2019</v>
      </c>
      <c r="B29" s="47" t="s">
        <v>25</v>
      </c>
      <c r="C29" s="48">
        <v>61365.33</v>
      </c>
      <c r="D29" s="42">
        <v>5.48</v>
      </c>
      <c r="E29" s="48">
        <v>9800</v>
      </c>
      <c r="F29" s="42">
        <v>2.54</v>
      </c>
      <c r="G29" s="48">
        <v>2430</v>
      </c>
      <c r="H29" s="50">
        <v>685800</v>
      </c>
      <c r="I29" s="50">
        <v>21325</v>
      </c>
      <c r="J29" s="54">
        <v>9118.4500000000007</v>
      </c>
      <c r="K29" s="54">
        <f t="shared" si="5"/>
        <v>370292.45840000006</v>
      </c>
      <c r="L29" s="19">
        <f t="shared" ref="L29:L31" si="6">+K29-J29</f>
        <v>361174.00840000005</v>
      </c>
    </row>
    <row r="30" spans="1:12" hidden="1" x14ac:dyDescent="0.3">
      <c r="A30" s="16">
        <v>2019</v>
      </c>
      <c r="B30" s="47" t="s">
        <v>13</v>
      </c>
      <c r="C30" s="48">
        <v>71715.67</v>
      </c>
      <c r="D30" s="42">
        <v>5.48</v>
      </c>
      <c r="E30" s="48">
        <v>10850</v>
      </c>
      <c r="F30" s="42">
        <v>2.54</v>
      </c>
      <c r="G30" s="48">
        <v>2366</v>
      </c>
      <c r="H30" s="50">
        <v>802640</v>
      </c>
      <c r="I30" s="50">
        <v>22865</v>
      </c>
      <c r="J30" s="54">
        <v>6047.2</v>
      </c>
      <c r="K30" s="54">
        <f t="shared" si="5"/>
        <v>426608.07160000002</v>
      </c>
      <c r="L30" s="19">
        <f t="shared" si="6"/>
        <v>420560.87160000001</v>
      </c>
    </row>
    <row r="31" spans="1:12" hidden="1" x14ac:dyDescent="0.3">
      <c r="A31" s="16">
        <v>2019</v>
      </c>
      <c r="B31" s="47" t="s">
        <v>14</v>
      </c>
      <c r="C31" s="48">
        <v>70331</v>
      </c>
      <c r="D31" s="42">
        <v>5.48</v>
      </c>
      <c r="E31" s="48">
        <v>10500</v>
      </c>
      <c r="F31" s="42">
        <v>2.54</v>
      </c>
      <c r="G31" s="48">
        <v>2257</v>
      </c>
      <c r="H31" s="50">
        <v>797560</v>
      </c>
      <c r="I31" s="50">
        <v>22334</v>
      </c>
      <c r="J31" s="54">
        <v>2830.45</v>
      </c>
      <c r="K31" s="54">
        <f>(C31*D31)+(E31*F31)+J31</f>
        <v>414914.33</v>
      </c>
      <c r="L31" s="19">
        <f t="shared" si="6"/>
        <v>412083.88</v>
      </c>
    </row>
    <row r="32" spans="1:12" hidden="1" x14ac:dyDescent="0.3">
      <c r="A32" s="16">
        <v>2019</v>
      </c>
      <c r="B32" s="47" t="s">
        <v>15</v>
      </c>
      <c r="C32" s="48">
        <v>75142.67</v>
      </c>
      <c r="D32" s="42">
        <v>5.48</v>
      </c>
      <c r="E32" s="48">
        <v>10850</v>
      </c>
      <c r="F32" s="42">
        <v>2.54</v>
      </c>
      <c r="G32" s="48">
        <v>2571.67</v>
      </c>
      <c r="H32" s="50">
        <v>843280</v>
      </c>
      <c r="I32" s="50">
        <v>23174</v>
      </c>
      <c r="J32" s="54">
        <v>3260.75</v>
      </c>
      <c r="K32" s="54">
        <f t="shared" si="5"/>
        <v>442601.58160000003</v>
      </c>
      <c r="L32" s="19">
        <f>+K32-J32</f>
        <v>439340.83160000003</v>
      </c>
    </row>
    <row r="33" spans="1:12" hidden="1" x14ac:dyDescent="0.3">
      <c r="A33" s="16">
        <v>2019</v>
      </c>
      <c r="B33" s="47" t="s">
        <v>17</v>
      </c>
      <c r="C33" s="48">
        <v>64702.67</v>
      </c>
      <c r="D33" s="42">
        <v>5.48</v>
      </c>
      <c r="E33" s="48">
        <v>10500</v>
      </c>
      <c r="F33" s="42">
        <v>2.54</v>
      </c>
      <c r="G33" s="48">
        <v>2216.33</v>
      </c>
      <c r="H33" s="50">
        <v>721360</v>
      </c>
      <c r="I33" s="50">
        <v>22116</v>
      </c>
      <c r="J33" s="54">
        <v>0</v>
      </c>
      <c r="K33" s="54">
        <f t="shared" si="5"/>
        <v>381240.63160000002</v>
      </c>
      <c r="L33" s="19">
        <f>+K33-J33</f>
        <v>381240.63160000002</v>
      </c>
    </row>
    <row r="34" spans="1:12" x14ac:dyDescent="0.3">
      <c r="A34" s="59">
        <v>2021</v>
      </c>
      <c r="B34" s="47" t="s">
        <v>18</v>
      </c>
      <c r="C34" s="65">
        <v>68655.67</v>
      </c>
      <c r="D34" s="66">
        <v>5.58</v>
      </c>
      <c r="E34" s="65">
        <v>10850</v>
      </c>
      <c r="F34" s="66">
        <v>2.59</v>
      </c>
      <c r="G34" s="65">
        <v>1672.33</v>
      </c>
      <c r="H34" s="65">
        <v>767080</v>
      </c>
      <c r="I34" s="65">
        <v>16710</v>
      </c>
      <c r="J34" s="67">
        <v>6728</v>
      </c>
      <c r="K34" s="67">
        <f t="shared" si="5"/>
        <v>417928.13860000001</v>
      </c>
      <c r="L34" s="58">
        <f>+K34-J34</f>
        <v>411200.13860000001</v>
      </c>
    </row>
    <row r="35" spans="1:12" x14ac:dyDescent="0.3">
      <c r="A35" s="59">
        <v>2021</v>
      </c>
      <c r="B35" s="47" t="s">
        <v>19</v>
      </c>
      <c r="C35" s="65">
        <v>66175</v>
      </c>
      <c r="D35" s="66">
        <v>5.58</v>
      </c>
      <c r="E35" s="65">
        <v>10850</v>
      </c>
      <c r="F35" s="66">
        <v>2.59</v>
      </c>
      <c r="G35" s="65">
        <v>1781.33</v>
      </c>
      <c r="H35" s="65">
        <v>734060</v>
      </c>
      <c r="I35" s="65">
        <v>13897</v>
      </c>
      <c r="J35" s="67">
        <v>3278.08</v>
      </c>
      <c r="K35" s="67">
        <f t="shared" si="5"/>
        <v>400636.08</v>
      </c>
      <c r="L35" s="58">
        <f t="shared" ref="L35:L45" si="7">+K35-J35</f>
        <v>397358</v>
      </c>
    </row>
    <row r="36" spans="1:12" x14ac:dyDescent="0.3">
      <c r="A36" s="59">
        <v>2021</v>
      </c>
      <c r="B36" s="47" t="s">
        <v>20</v>
      </c>
      <c r="C36" s="65">
        <v>60531.67</v>
      </c>
      <c r="D36" s="66">
        <v>5.65</v>
      </c>
      <c r="E36" s="65">
        <v>10500</v>
      </c>
      <c r="F36" s="66">
        <v>2.62</v>
      </c>
      <c r="G36" s="65">
        <v>1550</v>
      </c>
      <c r="H36" s="65">
        <v>657860</v>
      </c>
      <c r="I36" s="65">
        <v>12609</v>
      </c>
      <c r="J36" s="67">
        <v>0</v>
      </c>
      <c r="K36" s="67">
        <f t="shared" si="5"/>
        <v>369513.93550000002</v>
      </c>
      <c r="L36" s="58">
        <f t="shared" si="7"/>
        <v>369513.93550000002</v>
      </c>
    </row>
    <row r="37" spans="1:12" x14ac:dyDescent="0.3">
      <c r="A37" s="59">
        <v>2021</v>
      </c>
      <c r="B37" s="47" t="s">
        <v>21</v>
      </c>
      <c r="C37" s="65">
        <v>60597.33</v>
      </c>
      <c r="D37" s="66">
        <v>5.65</v>
      </c>
      <c r="E37" s="65">
        <v>10850</v>
      </c>
      <c r="F37" s="66">
        <v>2.62</v>
      </c>
      <c r="G37" s="65">
        <v>1392.67</v>
      </c>
      <c r="H37" s="65">
        <v>662940</v>
      </c>
      <c r="I37" s="65">
        <v>14098</v>
      </c>
      <c r="J37" s="67">
        <v>3062.4</v>
      </c>
      <c r="K37" s="67">
        <f t="shared" si="5"/>
        <v>373864.31450000004</v>
      </c>
      <c r="L37" s="58">
        <f t="shared" si="7"/>
        <v>370801.91450000001</v>
      </c>
    </row>
    <row r="38" spans="1:12" x14ac:dyDescent="0.3">
      <c r="A38" s="59">
        <v>2021</v>
      </c>
      <c r="B38" s="47" t="s">
        <v>22</v>
      </c>
      <c r="C38" s="65">
        <v>64836.33</v>
      </c>
      <c r="D38" s="66">
        <v>5.65</v>
      </c>
      <c r="E38" s="65">
        <v>10500</v>
      </c>
      <c r="F38" s="66">
        <v>2.62</v>
      </c>
      <c r="G38" s="65">
        <v>1535.33</v>
      </c>
      <c r="H38" s="65">
        <v>715280</v>
      </c>
      <c r="I38" s="65">
        <v>13501</v>
      </c>
      <c r="J38" s="67">
        <v>2824.5</v>
      </c>
      <c r="K38" s="67">
        <f t="shared" si="5"/>
        <v>396659.76450000005</v>
      </c>
      <c r="L38" s="58">
        <f t="shared" si="7"/>
        <v>393835.26450000005</v>
      </c>
    </row>
    <row r="39" spans="1:12" x14ac:dyDescent="0.3">
      <c r="A39" s="59">
        <v>2021</v>
      </c>
      <c r="B39" s="47" t="s">
        <v>23</v>
      </c>
      <c r="C39" s="65">
        <v>60726.67</v>
      </c>
      <c r="D39" s="66">
        <v>5.65</v>
      </c>
      <c r="E39" s="65">
        <v>10850</v>
      </c>
      <c r="F39" s="66">
        <v>2.62</v>
      </c>
      <c r="G39" s="65">
        <v>1528.67</v>
      </c>
      <c r="H39" s="65">
        <v>678180</v>
      </c>
      <c r="I39" s="65">
        <v>14381</v>
      </c>
      <c r="J39" s="67">
        <v>2857.76</v>
      </c>
      <c r="K39" s="67">
        <f t="shared" si="5"/>
        <v>374390.44550000003</v>
      </c>
      <c r="L39" s="58">
        <f t="shared" si="7"/>
        <v>371532.68550000002</v>
      </c>
    </row>
    <row r="40" spans="1:12" x14ac:dyDescent="0.3">
      <c r="A40" s="59">
        <v>2021</v>
      </c>
      <c r="B40" s="47" t="s">
        <v>24</v>
      </c>
      <c r="C40" s="48">
        <v>59412.33</v>
      </c>
      <c r="D40" s="61">
        <v>5.65</v>
      </c>
      <c r="E40" s="48">
        <v>10850</v>
      </c>
      <c r="F40" s="42">
        <v>2.62</v>
      </c>
      <c r="G40" s="44">
        <v>1282.67</v>
      </c>
      <c r="H40" s="48">
        <v>668020</v>
      </c>
      <c r="I40" s="48">
        <v>14010</v>
      </c>
      <c r="J40" s="48">
        <v>3129.81</v>
      </c>
      <c r="K40" s="54">
        <f t="shared" si="5"/>
        <v>367236.47450000001</v>
      </c>
      <c r="L40" s="58">
        <f t="shared" si="7"/>
        <v>364106.66450000001</v>
      </c>
    </row>
    <row r="41" spans="1:12" x14ac:dyDescent="0.3">
      <c r="A41" s="59">
        <v>2021</v>
      </c>
      <c r="B41" s="47" t="s">
        <v>25</v>
      </c>
      <c r="C41" s="48">
        <v>54238</v>
      </c>
      <c r="D41" s="61">
        <v>5.65</v>
      </c>
      <c r="E41" s="48">
        <v>9800</v>
      </c>
      <c r="F41" s="42">
        <v>2.62</v>
      </c>
      <c r="G41" s="44">
        <v>1386.67</v>
      </c>
      <c r="H41" s="48">
        <v>614680</v>
      </c>
      <c r="I41" s="48">
        <v>12686</v>
      </c>
      <c r="J41" s="48">
        <v>2677.15</v>
      </c>
      <c r="K41" s="54">
        <f t="shared" si="5"/>
        <v>334797.85000000003</v>
      </c>
      <c r="L41" s="58">
        <f t="shared" si="7"/>
        <v>332120.7</v>
      </c>
    </row>
    <row r="42" spans="1:12" x14ac:dyDescent="0.3">
      <c r="A42" s="59">
        <v>2021</v>
      </c>
      <c r="B42" s="47" t="s">
        <v>13</v>
      </c>
      <c r="C42" s="48">
        <v>70756.67</v>
      </c>
      <c r="D42" s="61">
        <v>5.65</v>
      </c>
      <c r="E42" s="48">
        <v>10850</v>
      </c>
      <c r="F42" s="42">
        <v>2.62</v>
      </c>
      <c r="G42" s="44">
        <v>1561</v>
      </c>
      <c r="H42" s="48">
        <v>812800</v>
      </c>
      <c r="I42" s="48">
        <v>14231</v>
      </c>
      <c r="J42" s="48">
        <v>5487.77</v>
      </c>
      <c r="K42" s="54">
        <f t="shared" si="5"/>
        <v>433689.95550000004</v>
      </c>
      <c r="L42" s="58">
        <f t="shared" si="7"/>
        <v>428202.18550000002</v>
      </c>
    </row>
    <row r="43" spans="1:12" x14ac:dyDescent="0.3">
      <c r="A43" s="59">
        <v>2021</v>
      </c>
      <c r="B43" s="47" t="s">
        <v>14</v>
      </c>
      <c r="C43" s="48">
        <v>76798</v>
      </c>
      <c r="D43" s="61">
        <v>5.65</v>
      </c>
      <c r="E43" s="48">
        <v>10500</v>
      </c>
      <c r="F43" s="42">
        <v>2.62</v>
      </c>
      <c r="G43" s="44">
        <v>2084</v>
      </c>
      <c r="H43" s="48">
        <v>873760</v>
      </c>
      <c r="I43" s="48">
        <v>14388</v>
      </c>
      <c r="J43" s="48">
        <v>5275.68</v>
      </c>
      <c r="K43" s="54">
        <f t="shared" si="5"/>
        <v>466694.38</v>
      </c>
      <c r="L43" s="58">
        <f t="shared" si="7"/>
        <v>461418.7</v>
      </c>
    </row>
    <row r="44" spans="1:12" x14ac:dyDescent="0.3">
      <c r="A44" s="59">
        <v>2021</v>
      </c>
      <c r="B44" s="47" t="s">
        <v>15</v>
      </c>
      <c r="C44" s="48">
        <v>76626.33</v>
      </c>
      <c r="D44" s="61">
        <v>5.65</v>
      </c>
      <c r="E44" s="48">
        <v>10850</v>
      </c>
      <c r="F44" s="42">
        <v>2.62</v>
      </c>
      <c r="G44" s="44">
        <v>2070</v>
      </c>
      <c r="H44" s="48">
        <v>868680</v>
      </c>
      <c r="I44" s="48">
        <v>14708</v>
      </c>
      <c r="J44" s="48">
        <v>6727.24</v>
      </c>
      <c r="K44" s="54">
        <f t="shared" si="5"/>
        <v>468093.00450000004</v>
      </c>
      <c r="L44" s="58">
        <f t="shared" si="7"/>
        <v>461365.76450000005</v>
      </c>
    </row>
    <row r="45" spans="1:12" x14ac:dyDescent="0.3">
      <c r="A45" s="59">
        <v>2021</v>
      </c>
      <c r="B45" s="47" t="s">
        <v>17</v>
      </c>
      <c r="C45" s="48">
        <v>80451.67</v>
      </c>
      <c r="D45" s="61">
        <v>5.65</v>
      </c>
      <c r="E45" s="48">
        <v>10500</v>
      </c>
      <c r="F45" s="42">
        <v>2.62</v>
      </c>
      <c r="G45" s="44">
        <v>1841</v>
      </c>
      <c r="H45" s="18">
        <v>911860</v>
      </c>
      <c r="I45" s="18">
        <v>14742</v>
      </c>
      <c r="J45" s="18">
        <v>7844.83</v>
      </c>
      <c r="K45" s="54">
        <f t="shared" si="5"/>
        <v>489906.76550000004</v>
      </c>
      <c r="L45" s="58">
        <f t="shared" si="7"/>
        <v>482061.93550000002</v>
      </c>
    </row>
  </sheetData>
  <mergeCells count="3">
    <mergeCell ref="B5:K5"/>
    <mergeCell ref="B1:K1"/>
    <mergeCell ref="B2:K2"/>
  </mergeCells>
  <pageMargins left="0.7" right="0.7" top="0.75" bottom="0.75" header="0.3" footer="0.3"/>
  <pageSetup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2"/>
  <sheetViews>
    <sheetView showGridLines="0" tabSelected="1" zoomScale="110" zoomScaleNormal="110" workbookViewId="0">
      <pane ySplit="7" topLeftCell="A8" activePane="bottomLeft" state="frozen"/>
      <selection pane="bottomLeft" activeCell="C59" sqref="C59"/>
    </sheetView>
  </sheetViews>
  <sheetFormatPr defaultColWidth="11.453125" defaultRowHeight="13" x14ac:dyDescent="0.3"/>
  <cols>
    <col min="1" max="1" width="5" style="20" bestFit="1" customWidth="1"/>
    <col min="2" max="2" width="10.453125" style="20" bestFit="1" customWidth="1"/>
    <col min="3" max="3" width="12.453125" style="20" bestFit="1" customWidth="1"/>
    <col min="4" max="4" width="11" style="20" bestFit="1" customWidth="1"/>
    <col min="5" max="5" width="12" style="20" bestFit="1" customWidth="1"/>
    <col min="6" max="6" width="6.6328125" style="20" bestFit="1" customWidth="1"/>
    <col min="7" max="7" width="12" style="20" bestFit="1" customWidth="1"/>
    <col min="8" max="8" width="17" style="20" bestFit="1" customWidth="1"/>
    <col min="9" max="9" width="16.6328125" style="20" bestFit="1" customWidth="1"/>
    <col min="10" max="10" width="10" style="20" bestFit="1" customWidth="1"/>
    <col min="11" max="11" width="12.36328125" style="20" bestFit="1" customWidth="1"/>
    <col min="12" max="16384" width="11.453125" style="20"/>
  </cols>
  <sheetData>
    <row r="1" spans="1:12" s="16" customFormat="1" x14ac:dyDescent="0.3">
      <c r="B1" s="69" t="s">
        <v>26</v>
      </c>
      <c r="C1" s="69"/>
      <c r="D1" s="69"/>
      <c r="E1" s="69"/>
      <c r="F1" s="69"/>
      <c r="G1" s="69"/>
      <c r="H1" s="69"/>
      <c r="I1" s="69"/>
      <c r="J1" s="69"/>
      <c r="K1" s="69"/>
    </row>
    <row r="2" spans="1:12" s="16" customFormat="1" x14ac:dyDescent="0.3">
      <c r="B2" s="69" t="s">
        <v>27</v>
      </c>
      <c r="C2" s="69"/>
      <c r="D2" s="69"/>
      <c r="E2" s="69"/>
      <c r="F2" s="69"/>
      <c r="G2" s="69"/>
      <c r="H2" s="69"/>
      <c r="I2" s="69"/>
      <c r="J2" s="69"/>
      <c r="K2" s="69"/>
    </row>
    <row r="4" spans="1:12" ht="14.5" x14ac:dyDescent="0.35">
      <c r="B4" s="70" t="s">
        <v>12</v>
      </c>
      <c r="C4" s="70"/>
      <c r="D4" s="70"/>
      <c r="E4" s="70"/>
      <c r="F4" s="70"/>
      <c r="G4" s="70"/>
      <c r="H4" s="70"/>
      <c r="I4" s="70"/>
      <c r="J4" s="70"/>
      <c r="K4" s="70"/>
      <c r="L4" s="21"/>
    </row>
    <row r="5" spans="1:12" s="27" customFormat="1" x14ac:dyDescent="0.3">
      <c r="B5" s="22"/>
      <c r="C5" s="23"/>
      <c r="D5" s="24"/>
      <c r="E5" s="23"/>
      <c r="F5" s="24"/>
      <c r="G5" s="25"/>
      <c r="H5" s="24"/>
      <c r="I5" s="24"/>
      <c r="J5" s="24"/>
      <c r="K5" s="24"/>
      <c r="L5" s="26"/>
    </row>
    <row r="6" spans="1:12" x14ac:dyDescent="0.3">
      <c r="B6" s="28" t="s">
        <v>0</v>
      </c>
      <c r="C6" s="28" t="s">
        <v>2</v>
      </c>
      <c r="D6" s="28" t="s">
        <v>2</v>
      </c>
      <c r="E6" s="28" t="s">
        <v>8</v>
      </c>
      <c r="F6" s="28" t="s">
        <v>1</v>
      </c>
      <c r="G6" s="29" t="s">
        <v>9</v>
      </c>
      <c r="H6" s="28" t="s">
        <v>5</v>
      </c>
      <c r="I6" s="28" t="s">
        <v>6</v>
      </c>
      <c r="J6" s="28" t="s">
        <v>16</v>
      </c>
      <c r="K6" s="28" t="s">
        <v>3</v>
      </c>
      <c r="L6" s="26"/>
    </row>
    <row r="7" spans="1:12" x14ac:dyDescent="0.3">
      <c r="B7" s="28" t="s">
        <v>11</v>
      </c>
      <c r="C7" s="28" t="s">
        <v>30</v>
      </c>
      <c r="D7" s="28" t="s">
        <v>28</v>
      </c>
      <c r="E7" s="28" t="s">
        <v>30</v>
      </c>
      <c r="F7" s="28" t="s">
        <v>28</v>
      </c>
      <c r="G7" s="29" t="s">
        <v>7</v>
      </c>
      <c r="H7" s="30" t="s">
        <v>29</v>
      </c>
      <c r="I7" s="30" t="s">
        <v>29</v>
      </c>
      <c r="J7" s="30"/>
      <c r="K7" s="31" t="s">
        <v>4</v>
      </c>
    </row>
    <row r="8" spans="1:12" x14ac:dyDescent="0.3">
      <c r="A8" s="46" t="s">
        <v>31</v>
      </c>
      <c r="B8" s="32"/>
      <c r="C8" s="33"/>
      <c r="D8" s="33"/>
      <c r="E8" s="34"/>
      <c r="F8" s="35"/>
      <c r="G8" s="36"/>
      <c r="H8" s="33"/>
      <c r="I8" s="33"/>
      <c r="J8" s="33"/>
      <c r="K8" s="33"/>
    </row>
    <row r="9" spans="1:12" hidden="1" x14ac:dyDescent="0.3">
      <c r="A9" s="16">
        <v>2016</v>
      </c>
      <c r="B9" s="32" t="s">
        <v>18</v>
      </c>
      <c r="C9" s="38">
        <f>50298.67+26933.5</f>
        <v>77232.17</v>
      </c>
      <c r="D9" s="39">
        <v>3.95</v>
      </c>
      <c r="E9" s="43">
        <v>4340</v>
      </c>
      <c r="F9" s="39">
        <v>2.39</v>
      </c>
      <c r="G9" s="38">
        <v>3638.33</v>
      </c>
      <c r="H9" s="43">
        <f>352099+559918</f>
        <v>912017</v>
      </c>
      <c r="I9" s="43">
        <v>15013</v>
      </c>
      <c r="J9" s="41"/>
      <c r="K9" s="35">
        <f t="shared" ref="K9:K14" si="0">(C9*D9)+(E9*F9)+J9</f>
        <v>315439.6715</v>
      </c>
      <c r="L9" s="40"/>
    </row>
    <row r="10" spans="1:12" hidden="1" x14ac:dyDescent="0.3">
      <c r="A10" s="16">
        <v>2016</v>
      </c>
      <c r="B10" s="32" t="s">
        <v>19</v>
      </c>
      <c r="C10" s="38">
        <f>49249.33+26846</f>
        <v>76095.33</v>
      </c>
      <c r="D10" s="39">
        <v>3.95</v>
      </c>
      <c r="E10" s="43">
        <v>4340</v>
      </c>
      <c r="F10" s="39">
        <v>2.39</v>
      </c>
      <c r="G10" s="38">
        <v>4337.67</v>
      </c>
      <c r="H10" s="43">
        <f>351078+546554</f>
        <v>897632</v>
      </c>
      <c r="I10" s="43">
        <v>16707</v>
      </c>
      <c r="J10" s="41"/>
      <c r="K10" s="35">
        <f t="shared" si="0"/>
        <v>310949.15350000001</v>
      </c>
      <c r="L10" s="40"/>
    </row>
    <row r="11" spans="1:12" hidden="1" x14ac:dyDescent="0.3">
      <c r="A11" s="16">
        <v>2016</v>
      </c>
      <c r="B11" s="32" t="s">
        <v>20</v>
      </c>
      <c r="C11" s="38">
        <f>52943.67+27569</f>
        <v>80512.67</v>
      </c>
      <c r="D11" s="39">
        <v>3.95</v>
      </c>
      <c r="E11" s="43">
        <v>4200</v>
      </c>
      <c r="F11" s="39">
        <v>2.39</v>
      </c>
      <c r="G11" s="38">
        <v>3780.67</v>
      </c>
      <c r="H11" s="43">
        <f>334224+593582</f>
        <v>927806</v>
      </c>
      <c r="I11" s="43">
        <v>15172</v>
      </c>
      <c r="J11" s="41">
        <v>2411.17</v>
      </c>
      <c r="K11" s="35">
        <f t="shared" si="0"/>
        <v>330474.21649999998</v>
      </c>
      <c r="L11" s="40"/>
    </row>
    <row r="12" spans="1:12" hidden="1" x14ac:dyDescent="0.3">
      <c r="A12" s="16">
        <v>2016</v>
      </c>
      <c r="B12" s="32" t="s">
        <v>21</v>
      </c>
      <c r="C12" s="38">
        <f>53990.67+28789</f>
        <v>82779.67</v>
      </c>
      <c r="D12" s="39">
        <v>3.95</v>
      </c>
      <c r="E12" s="43">
        <v>4340</v>
      </c>
      <c r="F12" s="39">
        <v>2.39</v>
      </c>
      <c r="G12" s="38">
        <v>3652.33</v>
      </c>
      <c r="H12" s="43">
        <f>334043+620834</f>
        <v>954877</v>
      </c>
      <c r="I12" s="43">
        <v>15059</v>
      </c>
      <c r="J12" s="38"/>
      <c r="K12" s="35">
        <f t="shared" si="0"/>
        <v>337352.2965</v>
      </c>
      <c r="L12" s="40"/>
    </row>
    <row r="13" spans="1:12" hidden="1" x14ac:dyDescent="0.3">
      <c r="A13" s="16">
        <v>2016</v>
      </c>
      <c r="B13" s="32" t="s">
        <v>22</v>
      </c>
      <c r="C13" s="38">
        <f>49214+30249.5</f>
        <v>79463.5</v>
      </c>
      <c r="D13" s="39">
        <v>3.95</v>
      </c>
      <c r="E13" s="43">
        <v>4200</v>
      </c>
      <c r="F13" s="39">
        <v>2.39</v>
      </c>
      <c r="G13" s="38">
        <v>3528</v>
      </c>
      <c r="H13" s="43">
        <f>354181+535702</f>
        <v>889883</v>
      </c>
      <c r="I13" s="43">
        <v>14320</v>
      </c>
      <c r="J13" s="38"/>
      <c r="K13" s="35">
        <f t="shared" si="0"/>
        <v>323918.82500000001</v>
      </c>
      <c r="L13" s="40"/>
    </row>
    <row r="14" spans="1:12" hidden="1" x14ac:dyDescent="0.3">
      <c r="A14" s="16">
        <v>2016</v>
      </c>
      <c r="B14" s="32" t="s">
        <v>23</v>
      </c>
      <c r="C14" s="38">
        <f>49599.33+30149.5</f>
        <v>79748.83</v>
      </c>
      <c r="D14" s="39">
        <v>3.95</v>
      </c>
      <c r="E14" s="43">
        <v>4657</v>
      </c>
      <c r="F14" s="39">
        <v>2.39</v>
      </c>
      <c r="G14" s="38">
        <v>4657</v>
      </c>
      <c r="H14" s="43">
        <f>354323+545998</f>
        <v>900321</v>
      </c>
      <c r="I14" s="43">
        <v>17468</v>
      </c>
      <c r="J14" s="38"/>
      <c r="K14" s="35">
        <f t="shared" si="0"/>
        <v>326138.10850000003</v>
      </c>
      <c r="L14" s="40"/>
    </row>
    <row r="15" spans="1:12" hidden="1" x14ac:dyDescent="0.3">
      <c r="A15" s="16">
        <v>2017</v>
      </c>
      <c r="B15" s="32" t="s">
        <v>24</v>
      </c>
      <c r="C15" s="38">
        <f>53529.33+27913.5</f>
        <v>81442.83</v>
      </c>
      <c r="D15" s="39">
        <v>3.95</v>
      </c>
      <c r="E15" s="43">
        <v>4340</v>
      </c>
      <c r="F15" s="39">
        <v>2.39</v>
      </c>
      <c r="G15" s="38">
        <v>3964.67</v>
      </c>
      <c r="H15" s="43">
        <f>335089+594124</f>
        <v>929213</v>
      </c>
      <c r="I15" s="43">
        <v>15146</v>
      </c>
      <c r="J15" s="38"/>
      <c r="K15" s="35">
        <f t="shared" ref="K15:K26" si="1">(C15*D15)+(E15*F15)+J15</f>
        <v>332071.77850000001</v>
      </c>
      <c r="L15" s="40"/>
    </row>
    <row r="16" spans="1:12" hidden="1" x14ac:dyDescent="0.3">
      <c r="A16" s="16">
        <v>2017</v>
      </c>
      <c r="B16" s="32" t="s">
        <v>25</v>
      </c>
      <c r="C16" s="38">
        <f>53311.33+20267</f>
        <v>73578.33</v>
      </c>
      <c r="D16" s="39">
        <v>3.95</v>
      </c>
      <c r="E16" s="43">
        <v>3920</v>
      </c>
      <c r="F16" s="39">
        <v>2.39</v>
      </c>
      <c r="G16" s="38">
        <v>3096</v>
      </c>
      <c r="H16" s="43">
        <f>247694+599218</f>
        <v>846912</v>
      </c>
      <c r="I16" s="43">
        <v>12379</v>
      </c>
      <c r="J16" s="38"/>
      <c r="K16" s="35">
        <f t="shared" si="1"/>
        <v>300003.2035</v>
      </c>
      <c r="L16" s="40"/>
    </row>
    <row r="17" spans="1:12" hidden="1" x14ac:dyDescent="0.3">
      <c r="A17" s="16">
        <v>2017</v>
      </c>
      <c r="B17" s="32" t="s">
        <v>13</v>
      </c>
      <c r="C17" s="38">
        <f>59187.67+24325.5</f>
        <v>83513.17</v>
      </c>
      <c r="D17" s="39">
        <v>3.95</v>
      </c>
      <c r="E17" s="43">
        <v>4957.33</v>
      </c>
      <c r="F17" s="39">
        <v>2.39</v>
      </c>
      <c r="G17" s="38">
        <v>4957.33</v>
      </c>
      <c r="H17" s="43">
        <f>299234+676170</f>
        <v>975404</v>
      </c>
      <c r="I17" s="43">
        <v>18205</v>
      </c>
      <c r="J17" s="38"/>
      <c r="K17" s="35">
        <f t="shared" si="1"/>
        <v>341725.04020000005</v>
      </c>
      <c r="L17" s="40"/>
    </row>
    <row r="18" spans="1:12" hidden="1" x14ac:dyDescent="0.3">
      <c r="A18" s="16">
        <v>2017</v>
      </c>
      <c r="B18" s="32" t="s">
        <v>14</v>
      </c>
      <c r="C18" s="38">
        <f>57512.33+23321.5</f>
        <v>80833.83</v>
      </c>
      <c r="D18" s="39">
        <v>3.95</v>
      </c>
      <c r="E18" s="43">
        <v>4200</v>
      </c>
      <c r="F18" s="39">
        <v>2.39</v>
      </c>
      <c r="G18" s="38">
        <v>4190.33</v>
      </c>
      <c r="H18" s="43">
        <f>285775+647636</f>
        <v>933411</v>
      </c>
      <c r="I18" s="43">
        <v>16298</v>
      </c>
      <c r="J18" s="38"/>
      <c r="K18" s="35">
        <f t="shared" si="1"/>
        <v>329331.62850000005</v>
      </c>
      <c r="L18" s="40"/>
    </row>
    <row r="19" spans="1:12" hidden="1" x14ac:dyDescent="0.3">
      <c r="A19" s="16">
        <v>2017</v>
      </c>
      <c r="B19" s="32" t="s">
        <v>15</v>
      </c>
      <c r="C19" s="38">
        <f>55886.67+24051</f>
        <v>79937.67</v>
      </c>
      <c r="D19" s="39">
        <v>4.03</v>
      </c>
      <c r="E19" s="43">
        <v>4340</v>
      </c>
      <c r="F19" s="39">
        <v>2.44</v>
      </c>
      <c r="G19" s="38">
        <v>4338.33</v>
      </c>
      <c r="H19" s="43">
        <f>291657+629870</f>
        <v>921527</v>
      </c>
      <c r="I19" s="43">
        <v>17087</v>
      </c>
      <c r="J19" s="38"/>
      <c r="K19" s="35">
        <f t="shared" si="1"/>
        <v>332738.41009999998</v>
      </c>
      <c r="L19" s="40"/>
    </row>
    <row r="20" spans="1:12" hidden="1" x14ac:dyDescent="0.3">
      <c r="A20" s="16">
        <v>2017</v>
      </c>
      <c r="B20" s="32" t="s">
        <v>17</v>
      </c>
      <c r="C20" s="38">
        <f>53017.67+22894</f>
        <v>75911.67</v>
      </c>
      <c r="D20" s="39">
        <v>4.03</v>
      </c>
      <c r="E20" s="43">
        <v>4459</v>
      </c>
      <c r="F20" s="39">
        <v>2.44</v>
      </c>
      <c r="G20" s="38">
        <v>4459</v>
      </c>
      <c r="H20" s="43">
        <f>277051+604468</f>
        <v>881519</v>
      </c>
      <c r="I20" s="43">
        <v>17333</v>
      </c>
      <c r="J20" s="38"/>
      <c r="K20" s="35">
        <f t="shared" si="1"/>
        <v>316803.99010000005</v>
      </c>
      <c r="L20" s="40"/>
    </row>
    <row r="21" spans="1:12" hidden="1" x14ac:dyDescent="0.3">
      <c r="A21" s="16">
        <v>2019</v>
      </c>
      <c r="B21" s="32" t="s">
        <v>18</v>
      </c>
      <c r="C21" s="55">
        <f>65648.33+38104</f>
        <v>103752.33</v>
      </c>
      <c r="D21" s="39">
        <v>4.13</v>
      </c>
      <c r="E21" s="55">
        <v>4340</v>
      </c>
      <c r="F21" s="39">
        <v>2.5</v>
      </c>
      <c r="G21" s="55">
        <v>3949.33</v>
      </c>
      <c r="H21" s="55">
        <f>80895+753712</f>
        <v>834607</v>
      </c>
      <c r="I21" s="55">
        <v>26265</v>
      </c>
      <c r="J21" s="55">
        <v>3164.65</v>
      </c>
      <c r="K21" s="56">
        <f t="shared" si="1"/>
        <v>442511.77290000004</v>
      </c>
      <c r="L21" s="40">
        <f>+K21-J21</f>
        <v>439347.12290000002</v>
      </c>
    </row>
    <row r="22" spans="1:12" hidden="1" x14ac:dyDescent="0.3">
      <c r="A22" s="16">
        <v>2019</v>
      </c>
      <c r="B22" s="32" t="s">
        <v>19</v>
      </c>
      <c r="C22" s="55">
        <f>63458.67+38683</f>
        <v>102141.67</v>
      </c>
      <c r="D22" s="39">
        <v>4.13</v>
      </c>
      <c r="E22" s="55">
        <v>4340</v>
      </c>
      <c r="F22" s="39">
        <v>2.5</v>
      </c>
      <c r="G22" s="55">
        <v>3126.67</v>
      </c>
      <c r="H22" s="55">
        <f>80895+728544</f>
        <v>809439</v>
      </c>
      <c r="I22" s="55">
        <v>25129</v>
      </c>
      <c r="J22" s="55">
        <v>11372.2</v>
      </c>
      <c r="K22" s="56">
        <f>(C22*D22)+(E22*F22)+J22</f>
        <v>444067.29709999997</v>
      </c>
      <c r="L22" s="40">
        <f t="shared" ref="L22:L26" si="2">+K22-J22</f>
        <v>432695.09709999996</v>
      </c>
    </row>
    <row r="23" spans="1:12" hidden="1" x14ac:dyDescent="0.3">
      <c r="A23" s="16">
        <v>2019</v>
      </c>
      <c r="B23" s="32" t="s">
        <v>20</v>
      </c>
      <c r="C23" s="55">
        <f>62648+36870.5</f>
        <v>99518.5</v>
      </c>
      <c r="D23" s="39">
        <v>4.13</v>
      </c>
      <c r="E23" s="55">
        <v>4200</v>
      </c>
      <c r="F23" s="39">
        <v>2.5</v>
      </c>
      <c r="G23" s="55">
        <v>4013.67</v>
      </c>
      <c r="H23" s="55">
        <f>80895+710376</f>
        <v>791271</v>
      </c>
      <c r="I23" s="55">
        <v>27050</v>
      </c>
      <c r="J23" s="55">
        <v>3343.21</v>
      </c>
      <c r="K23" s="56">
        <f t="shared" si="1"/>
        <v>424854.61499999999</v>
      </c>
      <c r="L23" s="40">
        <f t="shared" si="2"/>
        <v>421511.40499999997</v>
      </c>
    </row>
    <row r="24" spans="1:12" hidden="1" x14ac:dyDescent="0.3">
      <c r="A24" s="16">
        <v>2019</v>
      </c>
      <c r="B24" s="32" t="s">
        <v>21</v>
      </c>
      <c r="C24" s="55">
        <f>61667+33808.5</f>
        <v>95475.5</v>
      </c>
      <c r="D24" s="39">
        <v>4.13</v>
      </c>
      <c r="E24" s="55">
        <v>4340</v>
      </c>
      <c r="F24" s="39">
        <v>2.5</v>
      </c>
      <c r="G24" s="55">
        <v>4474.33</v>
      </c>
      <c r="H24" s="55">
        <f>80895+681664</f>
        <v>762559</v>
      </c>
      <c r="I24" s="55">
        <v>28788</v>
      </c>
      <c r="J24" s="55">
        <v>3394.38</v>
      </c>
      <c r="K24" s="56">
        <f>(C24*D24)+(G24*F24)+J24</f>
        <v>408894.02</v>
      </c>
      <c r="L24" s="40">
        <f t="shared" si="2"/>
        <v>405499.64</v>
      </c>
    </row>
    <row r="25" spans="1:12" hidden="1" x14ac:dyDescent="0.3">
      <c r="A25" s="16">
        <v>2019</v>
      </c>
      <c r="B25" s="32" t="s">
        <v>22</v>
      </c>
      <c r="C25" s="55">
        <f>60145.33+36306.5</f>
        <v>96451.83</v>
      </c>
      <c r="D25" s="39">
        <v>4.13</v>
      </c>
      <c r="E25" s="55">
        <v>4200</v>
      </c>
      <c r="F25" s="39">
        <v>2.5</v>
      </c>
      <c r="G25" s="55">
        <v>2861.33</v>
      </c>
      <c r="H25" s="55">
        <f>80895+663024+23587</f>
        <v>767506</v>
      </c>
      <c r="I25" s="55">
        <v>23587</v>
      </c>
      <c r="J25" s="55">
        <v>7522.6</v>
      </c>
      <c r="K25" s="56">
        <f t="shared" si="1"/>
        <v>416368.65789999999</v>
      </c>
      <c r="L25" s="40">
        <f t="shared" si="2"/>
        <v>408846.05790000001</v>
      </c>
    </row>
    <row r="26" spans="1:12" hidden="1" x14ac:dyDescent="0.3">
      <c r="A26" s="16">
        <v>2019</v>
      </c>
      <c r="B26" s="32" t="s">
        <v>23</v>
      </c>
      <c r="C26" s="55">
        <f>61540+38922</f>
        <v>100462</v>
      </c>
      <c r="D26" s="39">
        <v>4.13</v>
      </c>
      <c r="E26" s="55">
        <v>4340</v>
      </c>
      <c r="F26" s="39">
        <v>2.5</v>
      </c>
      <c r="G26" s="55">
        <v>2660.33</v>
      </c>
      <c r="H26" s="55">
        <f>80895+693856</f>
        <v>774751</v>
      </c>
      <c r="I26" s="55">
        <v>22574</v>
      </c>
      <c r="J26" s="55">
        <v>7455.54</v>
      </c>
      <c r="K26" s="56">
        <f t="shared" si="1"/>
        <v>433213.6</v>
      </c>
      <c r="L26" s="40">
        <f t="shared" si="2"/>
        <v>425758.06</v>
      </c>
    </row>
    <row r="27" spans="1:12" hidden="1" x14ac:dyDescent="0.3">
      <c r="A27" s="16">
        <v>2019</v>
      </c>
      <c r="B27" s="47" t="s">
        <v>24</v>
      </c>
      <c r="C27" s="48">
        <f>60243.33+37564.5</f>
        <v>97807.83</v>
      </c>
      <c r="D27" s="42">
        <v>4.13</v>
      </c>
      <c r="E27" s="48">
        <v>4340</v>
      </c>
      <c r="F27" s="42">
        <v>2.5</v>
      </c>
      <c r="G27" s="48">
        <v>2499.67</v>
      </c>
      <c r="H27" s="50">
        <f>80895+690980</f>
        <v>771875</v>
      </c>
      <c r="I27" s="50">
        <v>21425</v>
      </c>
      <c r="J27" s="57">
        <f>7350.01</f>
        <v>7350.01</v>
      </c>
      <c r="K27" s="54">
        <f>(C27*D27)+(E27*F27)+J27-4167.17</f>
        <v>417979.17790000001</v>
      </c>
      <c r="L27" s="40">
        <f>+K27-J27</f>
        <v>410629.1679</v>
      </c>
    </row>
    <row r="28" spans="1:12" hidden="1" x14ac:dyDescent="0.3">
      <c r="A28" s="16">
        <v>2019</v>
      </c>
      <c r="B28" s="47" t="s">
        <v>25</v>
      </c>
      <c r="C28" s="48">
        <f>52303.67+33230</f>
        <v>85533.67</v>
      </c>
      <c r="D28" s="42">
        <v>4.13</v>
      </c>
      <c r="E28" s="48">
        <v>3920</v>
      </c>
      <c r="F28" s="42">
        <v>2.5</v>
      </c>
      <c r="G28" s="48">
        <v>2332.33</v>
      </c>
      <c r="H28" s="50">
        <f>80895+607264</f>
        <v>688159</v>
      </c>
      <c r="I28" s="50">
        <v>18568</v>
      </c>
      <c r="J28" s="54">
        <v>9629.67</v>
      </c>
      <c r="K28" s="54">
        <f t="shared" ref="K28:K32" si="3">(C28*D28)+(E28*F28)+J28</f>
        <v>372683.72709999996</v>
      </c>
      <c r="L28" s="40">
        <f t="shared" ref="L28:L30" si="4">+K28-J28</f>
        <v>363054.05709999998</v>
      </c>
    </row>
    <row r="29" spans="1:12" hidden="1" x14ac:dyDescent="0.3">
      <c r="A29" s="16">
        <v>2019</v>
      </c>
      <c r="B29" s="47" t="s">
        <v>13</v>
      </c>
      <c r="C29" s="48">
        <f>58562.33+36811.5</f>
        <v>95373.83</v>
      </c>
      <c r="D29" s="42">
        <v>4.13</v>
      </c>
      <c r="E29" s="48">
        <v>4340</v>
      </c>
      <c r="F29" s="42">
        <v>2.5</v>
      </c>
      <c r="G29" s="48">
        <v>2495.33</v>
      </c>
      <c r="H29" s="50">
        <f>80895+675852</f>
        <v>756747</v>
      </c>
      <c r="I29" s="50">
        <v>21629</v>
      </c>
      <c r="J29" s="54">
        <v>6300.25</v>
      </c>
      <c r="K29" s="54">
        <f t="shared" si="3"/>
        <v>411044.1679</v>
      </c>
      <c r="L29" s="40">
        <f t="shared" si="4"/>
        <v>404743.9179</v>
      </c>
    </row>
    <row r="30" spans="1:12" hidden="1" x14ac:dyDescent="0.3">
      <c r="A30" s="16">
        <v>2019</v>
      </c>
      <c r="B30" s="47" t="s">
        <v>14</v>
      </c>
      <c r="C30" s="48">
        <f>62264+39388</f>
        <v>101652</v>
      </c>
      <c r="D30" s="42">
        <v>4.13</v>
      </c>
      <c r="E30" s="48">
        <v>4200</v>
      </c>
      <c r="F30" s="42">
        <v>2.5</v>
      </c>
      <c r="G30" s="48">
        <v>2353</v>
      </c>
      <c r="H30" s="50">
        <f>80895+726684</f>
        <v>807579</v>
      </c>
      <c r="I30" s="50">
        <v>20264</v>
      </c>
      <c r="J30" s="54">
        <v>2848.73</v>
      </c>
      <c r="K30" s="54">
        <f t="shared" si="3"/>
        <v>433171.49</v>
      </c>
      <c r="L30" s="40">
        <f t="shared" si="4"/>
        <v>430322.76</v>
      </c>
    </row>
    <row r="31" spans="1:12" hidden="1" x14ac:dyDescent="0.3">
      <c r="A31" s="16">
        <v>2019</v>
      </c>
      <c r="B31" s="47" t="s">
        <v>15</v>
      </c>
      <c r="C31" s="48">
        <f>60134.33+43323</f>
        <v>103457.33</v>
      </c>
      <c r="D31" s="42">
        <v>4.22</v>
      </c>
      <c r="E31" s="48">
        <v>4340</v>
      </c>
      <c r="F31" s="42">
        <v>2.5499999999999998</v>
      </c>
      <c r="G31" s="48">
        <v>1353</v>
      </c>
      <c r="H31" s="50">
        <f>80895+706008</f>
        <v>786903</v>
      </c>
      <c r="I31" s="50">
        <v>12210</v>
      </c>
      <c r="J31" s="54">
        <v>3141.95</v>
      </c>
      <c r="K31" s="54">
        <f t="shared" si="3"/>
        <v>450798.88260000001</v>
      </c>
      <c r="L31" s="40">
        <f>+K31-J31</f>
        <v>447656.9326</v>
      </c>
    </row>
    <row r="32" spans="1:12" hidden="1" x14ac:dyDescent="0.3">
      <c r="A32" s="16">
        <v>2019</v>
      </c>
      <c r="B32" s="47" t="s">
        <v>17</v>
      </c>
      <c r="C32" s="48">
        <f>61553+43609.5</f>
        <v>105162.5</v>
      </c>
      <c r="D32" s="42">
        <v>4.22</v>
      </c>
      <c r="E32" s="48">
        <v>4340</v>
      </c>
      <c r="F32" s="42">
        <v>2.5499999999999998</v>
      </c>
      <c r="G32" s="48">
        <v>1928.67</v>
      </c>
      <c r="H32" s="50">
        <f>80895+708100</f>
        <v>788995</v>
      </c>
      <c r="I32" s="50">
        <v>19068</v>
      </c>
      <c r="J32" s="54">
        <v>3311.09</v>
      </c>
      <c r="K32" s="54">
        <f t="shared" si="3"/>
        <v>458163.84</v>
      </c>
      <c r="L32" s="40">
        <f>+K32-J32</f>
        <v>454852.75</v>
      </c>
    </row>
    <row r="33" spans="1:12" hidden="1" x14ac:dyDescent="0.3">
      <c r="A33" s="59">
        <v>2020</v>
      </c>
      <c r="B33" s="60" t="s">
        <v>18</v>
      </c>
      <c r="C33" s="51">
        <f>62577.33+44134.5</f>
        <v>106711.83</v>
      </c>
      <c r="D33" s="42">
        <v>4.22</v>
      </c>
      <c r="E33" s="48">
        <v>4340</v>
      </c>
      <c r="F33" s="42">
        <v>2.5499999999999998</v>
      </c>
      <c r="G33" s="51">
        <v>1767.33</v>
      </c>
      <c r="H33" s="51">
        <f>80895+729332</f>
        <v>810227</v>
      </c>
      <c r="I33" s="51">
        <v>18055</v>
      </c>
      <c r="J33" s="54">
        <v>3445.83</v>
      </c>
      <c r="K33" s="51">
        <f t="shared" ref="K33:K45" si="5">(C33*D33)+(E33*F33)+J33</f>
        <v>464836.75260000001</v>
      </c>
      <c r="L33" s="40">
        <f t="shared" ref="L33:L45" si="6">+K33-J33</f>
        <v>461390.92259999999</v>
      </c>
    </row>
    <row r="34" spans="1:12" x14ac:dyDescent="0.3">
      <c r="A34" s="59">
        <v>2021</v>
      </c>
      <c r="B34" s="60" t="s">
        <v>18</v>
      </c>
      <c r="C34" s="65">
        <f>53534.33+37453</f>
        <v>90987.33</v>
      </c>
      <c r="D34" s="66">
        <v>4.2300000000000004</v>
      </c>
      <c r="E34" s="65">
        <v>4340</v>
      </c>
      <c r="F34" s="66">
        <v>2.56</v>
      </c>
      <c r="G34" s="65">
        <v>1151.33</v>
      </c>
      <c r="H34" s="65">
        <f>458594+620604</f>
        <v>1079198</v>
      </c>
      <c r="I34" s="65">
        <v>17911</v>
      </c>
      <c r="J34" s="67">
        <v>7043.41</v>
      </c>
      <c r="K34" s="53">
        <f t="shared" si="5"/>
        <v>403030.21590000007</v>
      </c>
      <c r="L34" s="40">
        <f t="shared" si="6"/>
        <v>395986.80590000009</v>
      </c>
    </row>
    <row r="35" spans="1:12" x14ac:dyDescent="0.3">
      <c r="A35" s="59">
        <v>2021</v>
      </c>
      <c r="B35" s="60" t="s">
        <v>19</v>
      </c>
      <c r="C35" s="65">
        <f>49509.33+39612.5</f>
        <v>89121.83</v>
      </c>
      <c r="D35" s="66">
        <v>4.2300000000000004</v>
      </c>
      <c r="E35" s="65">
        <v>4340</v>
      </c>
      <c r="F35" s="66">
        <v>2.56</v>
      </c>
      <c r="G35" s="65">
        <v>1244.33</v>
      </c>
      <c r="H35" s="65">
        <f>477312+567940</f>
        <v>1045252</v>
      </c>
      <c r="I35" s="65">
        <v>17174</v>
      </c>
      <c r="J35" s="67">
        <v>3203.55</v>
      </c>
      <c r="K35" s="53">
        <f t="shared" si="5"/>
        <v>391299.29090000008</v>
      </c>
      <c r="L35" s="40">
        <f t="shared" si="6"/>
        <v>388095.74090000009</v>
      </c>
    </row>
    <row r="36" spans="1:12" x14ac:dyDescent="0.3">
      <c r="A36" s="59">
        <v>2021</v>
      </c>
      <c r="B36" s="60" t="s">
        <v>20</v>
      </c>
      <c r="C36" s="65">
        <f>50086.67+32619.5</f>
        <v>82706.17</v>
      </c>
      <c r="D36" s="66">
        <v>4.2300000000000004</v>
      </c>
      <c r="E36" s="65">
        <v>4200</v>
      </c>
      <c r="F36" s="66">
        <v>2.56</v>
      </c>
      <c r="G36" s="65">
        <v>1259</v>
      </c>
      <c r="H36" s="65">
        <f>395292+569716</f>
        <v>965008</v>
      </c>
      <c r="I36" s="65">
        <v>15510</v>
      </c>
      <c r="J36" s="65">
        <v>2981.32</v>
      </c>
      <c r="K36" s="53">
        <f t="shared" si="5"/>
        <v>363580.41910000006</v>
      </c>
      <c r="L36" s="40">
        <f t="shared" si="6"/>
        <v>360599.09910000005</v>
      </c>
    </row>
    <row r="37" spans="1:12" x14ac:dyDescent="0.3">
      <c r="A37" s="59">
        <v>2021</v>
      </c>
      <c r="B37" s="60" t="s">
        <v>21</v>
      </c>
      <c r="C37" s="65">
        <f>50738.33+37311.5</f>
        <v>88049.83</v>
      </c>
      <c r="D37" s="66">
        <v>4.2300000000000004</v>
      </c>
      <c r="E37" s="65">
        <v>4340</v>
      </c>
      <c r="F37" s="66">
        <v>2.56</v>
      </c>
      <c r="G37" s="65">
        <v>1001.33</v>
      </c>
      <c r="H37" s="65">
        <f>448162+576924</f>
        <v>1025086</v>
      </c>
      <c r="I37" s="65">
        <v>15216</v>
      </c>
      <c r="J37" s="67">
        <v>2991.03</v>
      </c>
      <c r="K37" s="53">
        <f t="shared" si="5"/>
        <v>386552.21090000012</v>
      </c>
      <c r="L37" s="40">
        <f t="shared" si="6"/>
        <v>383561.18090000009</v>
      </c>
    </row>
    <row r="38" spans="1:12" x14ac:dyDescent="0.3">
      <c r="A38" s="59">
        <v>2021</v>
      </c>
      <c r="B38" s="60" t="s">
        <v>22</v>
      </c>
      <c r="C38" s="65">
        <f>51111.33+36134</f>
        <v>87245.33</v>
      </c>
      <c r="D38" s="66">
        <v>4.2300000000000004</v>
      </c>
      <c r="E38" s="65">
        <v>4200</v>
      </c>
      <c r="F38" s="66">
        <v>2.56</v>
      </c>
      <c r="G38" s="65">
        <v>907.33</v>
      </c>
      <c r="H38" s="65">
        <f>427195+584356</f>
        <v>1011551</v>
      </c>
      <c r="I38" s="65">
        <v>14355</v>
      </c>
      <c r="J38" s="67">
        <v>2779.15</v>
      </c>
      <c r="K38" s="53">
        <f t="shared" si="5"/>
        <v>382578.89590000006</v>
      </c>
      <c r="L38" s="40">
        <f t="shared" si="6"/>
        <v>379799.74590000004</v>
      </c>
    </row>
    <row r="39" spans="1:12" x14ac:dyDescent="0.3">
      <c r="A39" s="59">
        <v>2021</v>
      </c>
      <c r="B39" s="60" t="s">
        <v>23</v>
      </c>
      <c r="C39" s="65">
        <f>50126.33+38611</f>
        <v>88737.33</v>
      </c>
      <c r="D39" s="66">
        <v>4.2300000000000004</v>
      </c>
      <c r="E39" s="65">
        <v>4340</v>
      </c>
      <c r="F39" s="66">
        <v>2.56</v>
      </c>
      <c r="G39" s="65">
        <v>983.33</v>
      </c>
      <c r="H39" s="65">
        <f>459956+577324</f>
        <v>1037280</v>
      </c>
      <c r="I39" s="65">
        <v>14855</v>
      </c>
      <c r="J39" s="67">
        <v>2954.74</v>
      </c>
      <c r="K39" s="53">
        <f t="shared" si="5"/>
        <v>389424.04590000008</v>
      </c>
      <c r="L39" s="40">
        <f t="shared" si="6"/>
        <v>386469.30590000009</v>
      </c>
    </row>
    <row r="40" spans="1:12" x14ac:dyDescent="0.3">
      <c r="A40" s="59">
        <v>2021</v>
      </c>
      <c r="B40" s="60" t="s">
        <v>24</v>
      </c>
      <c r="C40" s="51">
        <v>98485.5</v>
      </c>
      <c r="D40" s="42">
        <v>4.2300000000000004</v>
      </c>
      <c r="E40" s="48">
        <v>4340</v>
      </c>
      <c r="F40" s="42">
        <v>2.56</v>
      </c>
      <c r="G40" s="51">
        <v>1165.67</v>
      </c>
      <c r="H40" s="51">
        <v>1171475</v>
      </c>
      <c r="I40" s="51">
        <v>15579.12</v>
      </c>
      <c r="J40" s="54">
        <v>6958.36</v>
      </c>
      <c r="K40" s="71">
        <f t="shared" si="5"/>
        <v>434662.42500000005</v>
      </c>
      <c r="L40" s="40">
        <f t="shared" si="6"/>
        <v>427704.06500000006</v>
      </c>
    </row>
    <row r="41" spans="1:12" x14ac:dyDescent="0.3">
      <c r="A41" s="59">
        <v>2021</v>
      </c>
      <c r="B41" s="60" t="s">
        <v>25</v>
      </c>
      <c r="C41" s="51">
        <v>87791.83</v>
      </c>
      <c r="D41" s="42">
        <v>4.2300000000000004</v>
      </c>
      <c r="E41" s="48">
        <v>3920</v>
      </c>
      <c r="F41" s="42">
        <v>2.56</v>
      </c>
      <c r="G41" s="51">
        <v>889.33</v>
      </c>
      <c r="H41" s="64">
        <v>1037259</v>
      </c>
      <c r="I41" s="51">
        <v>13681.13</v>
      </c>
      <c r="J41" s="54">
        <v>5426.02</v>
      </c>
      <c r="K41" s="71">
        <f t="shared" si="5"/>
        <v>386820.66090000008</v>
      </c>
      <c r="L41" s="40">
        <f t="shared" si="6"/>
        <v>381394.64090000006</v>
      </c>
    </row>
    <row r="42" spans="1:12" x14ac:dyDescent="0.3">
      <c r="A42" s="59">
        <v>2021</v>
      </c>
      <c r="B42" s="60" t="s">
        <v>13</v>
      </c>
      <c r="C42" s="51">
        <v>102458.67</v>
      </c>
      <c r="D42" s="42">
        <v>4.2300000000000004</v>
      </c>
      <c r="E42" s="48">
        <v>4340</v>
      </c>
      <c r="F42" s="42">
        <v>2.56</v>
      </c>
      <c r="G42" s="51">
        <v>1080.33</v>
      </c>
      <c r="H42" s="64">
        <v>1232381</v>
      </c>
      <c r="I42" s="51">
        <v>16451</v>
      </c>
      <c r="J42" s="54">
        <v>6084.83</v>
      </c>
      <c r="K42" s="71">
        <f t="shared" si="5"/>
        <v>450595.4041000001</v>
      </c>
      <c r="L42" s="40">
        <f t="shared" si="6"/>
        <v>444510.57410000009</v>
      </c>
    </row>
    <row r="43" spans="1:12" x14ac:dyDescent="0.3">
      <c r="A43" s="59">
        <v>2021</v>
      </c>
      <c r="B43" s="60" t="s">
        <v>14</v>
      </c>
      <c r="C43" s="51">
        <v>96396.33</v>
      </c>
      <c r="D43" s="42">
        <v>4.2300000000000004</v>
      </c>
      <c r="E43" s="48">
        <v>4200</v>
      </c>
      <c r="F43" s="42">
        <v>2.56</v>
      </c>
      <c r="G43" s="51">
        <v>1298.68</v>
      </c>
      <c r="H43" s="64">
        <v>1154505</v>
      </c>
      <c r="I43" s="51">
        <v>14201.49</v>
      </c>
      <c r="J43" s="54">
        <v>6172</v>
      </c>
      <c r="K43" s="71">
        <f t="shared" si="5"/>
        <v>424680.47590000002</v>
      </c>
      <c r="L43" s="40">
        <f t="shared" si="6"/>
        <v>418508.47590000002</v>
      </c>
    </row>
    <row r="44" spans="1:12" x14ac:dyDescent="0.3">
      <c r="A44" s="59">
        <v>2021</v>
      </c>
      <c r="B44" s="60" t="s">
        <v>15</v>
      </c>
      <c r="C44" s="51">
        <v>104287.83</v>
      </c>
      <c r="D44" s="42">
        <v>4.41</v>
      </c>
      <c r="E44" s="48">
        <v>4340</v>
      </c>
      <c r="F44" s="42">
        <v>2.67</v>
      </c>
      <c r="G44" s="51">
        <v>1101.67</v>
      </c>
      <c r="H44" s="64">
        <v>1241197</v>
      </c>
      <c r="I44" s="51">
        <v>13209.76</v>
      </c>
      <c r="J44" s="54">
        <v>7386.67</v>
      </c>
      <c r="K44" s="71">
        <f t="shared" si="5"/>
        <v>478883.8003</v>
      </c>
      <c r="L44" s="40">
        <f t="shared" si="6"/>
        <v>471497.13030000002</v>
      </c>
    </row>
    <row r="45" spans="1:12" x14ac:dyDescent="0.3">
      <c r="A45" s="59">
        <v>2021</v>
      </c>
      <c r="B45" s="60" t="s">
        <v>17</v>
      </c>
      <c r="C45" s="51">
        <v>101345.17</v>
      </c>
      <c r="D45" s="42">
        <v>4.41</v>
      </c>
      <c r="E45" s="48">
        <v>4200</v>
      </c>
      <c r="F45" s="42">
        <v>2.67</v>
      </c>
      <c r="G45" s="51">
        <v>1058</v>
      </c>
      <c r="H45" s="64">
        <v>1177298</v>
      </c>
      <c r="I45" s="51">
        <v>10665</v>
      </c>
      <c r="J45" s="54">
        <v>7690.42</v>
      </c>
      <c r="K45" s="71">
        <f t="shared" si="5"/>
        <v>465836.61969999998</v>
      </c>
      <c r="L45" s="40">
        <f t="shared" si="6"/>
        <v>458146.1997</v>
      </c>
    </row>
    <row r="51" spans="3:5" x14ac:dyDescent="0.3">
      <c r="C51" s="62"/>
      <c r="D51" s="62"/>
      <c r="E51" s="62"/>
    </row>
    <row r="52" spans="3:5" x14ac:dyDescent="0.3">
      <c r="D52" s="63"/>
    </row>
  </sheetData>
  <mergeCells count="3">
    <mergeCell ref="B4:K4"/>
    <mergeCell ref="B1:K1"/>
    <mergeCell ref="B2:K2"/>
  </mergeCells>
  <phoneticPr fontId="9" type="noConversion"/>
  <pageMargins left="0.7" right="0.7" top="0.75" bottom="0.75" header="0.3" footer="0.3"/>
  <pageSetup scale="9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STT</vt:lpstr>
      <vt:lpstr>STX</vt:lpstr>
      <vt:lpstr>STT!Print_Area</vt:lpstr>
      <vt:lpstr>STX!Print_Area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Akeyla O. Clarke</dc:creator>
  <cp:lastModifiedBy>Julius I. Boney</cp:lastModifiedBy>
  <cp:lastPrinted>2021-09-13T17:36:05Z</cp:lastPrinted>
  <dcterms:created xsi:type="dcterms:W3CDTF">2015-03-10T13:34:34Z</dcterms:created>
  <dcterms:modified xsi:type="dcterms:W3CDTF">2021-09-13T17:36:10Z</dcterms:modified>
</cp:coreProperties>
</file>